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erver\EVRAKLAR\abitter\Araçlar - Sanayi\"/>
    </mc:Choice>
  </mc:AlternateContent>
  <xr:revisionPtr revIDLastSave="0" documentId="13_ncr:1_{EF6B4A84-38B6-4B0F-97C4-D26F78D09AA4}" xr6:coauthVersionLast="47" xr6:coauthVersionMax="47" xr10:uidLastSave="{00000000-0000-0000-0000-000000000000}"/>
  <bookViews>
    <workbookView xWindow="-120" yWindow="-120" windowWidth="29040" windowHeight="15840" tabRatio="746" firstSheet="4" activeTab="10" xr2:uid="{00000000-000D-0000-FFFF-FFFF00000000}"/>
  </bookViews>
  <sheets>
    <sheet name="İSA ONAT" sheetId="1" r:id="rId1"/>
    <sheet name="BİLAL KAYAASLAN" sheetId="3" r:id="rId2"/>
    <sheet name="YUSUF YAZAR" sheetId="4" r:id="rId3"/>
    <sheet name="İSMAİL AVŞAROĞLU" sheetId="5" r:id="rId4"/>
    <sheet name="GÖKHAN ERBAŞ" sheetId="6" r:id="rId5"/>
    <sheet name="MAHMUT ÜNLÜ" sheetId="16" r:id="rId6"/>
    <sheet name="KEVSER ÜNLÜ" sheetId="17" r:id="rId7"/>
    <sheet name="SEYİT VARLI" sheetId="7" r:id="rId8"/>
    <sheet name="BEKİR KALLECİ" sheetId="8" r:id="rId9"/>
    <sheet name="EMRE KALKAN" sheetId="9" r:id="rId10"/>
    <sheet name="FURKAN KAYHAN" sheetId="11" r:id="rId11"/>
    <sheet name="HARUN ÖZKAYA" sheetId="12" r:id="rId12"/>
    <sheet name="ERDAL DAĞLI" sheetId="18" r:id="rId13"/>
    <sheet name="CELAL NAS" sheetId="13" r:id="rId14"/>
    <sheet name="Sayfa1" sheetId="14" r:id="rId1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1" l="1"/>
  <c r="G21" i="11"/>
  <c r="I2" i="11"/>
  <c r="I3" i="1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H2" i="11"/>
  <c r="H3" i="11"/>
  <c r="H4" i="11"/>
  <c r="H5" i="11"/>
  <c r="H6" i="11"/>
  <c r="H21" i="11" s="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I10" i="5"/>
  <c r="I18" i="5"/>
  <c r="H4" i="5"/>
  <c r="I4" i="5" s="1"/>
  <c r="H3" i="5"/>
  <c r="I3" i="5" s="1"/>
  <c r="H2" i="5"/>
  <c r="I2" i="5" s="1"/>
  <c r="H5" i="5"/>
  <c r="I5" i="5" s="1"/>
  <c r="H7" i="5"/>
  <c r="I7" i="5" s="1"/>
  <c r="H8" i="5"/>
  <c r="I8" i="5" s="1"/>
  <c r="H6" i="5"/>
  <c r="I6" i="5" s="1"/>
  <c r="H9" i="5"/>
  <c r="I9" i="5" s="1"/>
  <c r="H10" i="5"/>
  <c r="H11" i="5"/>
  <c r="I11" i="5" s="1"/>
  <c r="H12" i="5"/>
  <c r="I12" i="5" s="1"/>
  <c r="H13" i="5"/>
  <c r="I13" i="5" s="1"/>
  <c r="H14" i="5"/>
  <c r="I14" i="5" s="1"/>
  <c r="H15" i="5"/>
  <c r="I15" i="5" s="1"/>
  <c r="H16" i="5"/>
  <c r="I16" i="5" s="1"/>
  <c r="H17" i="5"/>
  <c r="I17" i="5" s="1"/>
  <c r="H18" i="5"/>
  <c r="H19" i="5"/>
  <c r="I19" i="5" s="1"/>
  <c r="I2" i="7"/>
  <c r="I3" i="7"/>
  <c r="I4" i="7"/>
  <c r="I5" i="7"/>
  <c r="I6" i="7"/>
  <c r="I7" i="7"/>
  <c r="I8" i="7"/>
  <c r="I10" i="7"/>
  <c r="I11" i="7"/>
  <c r="I12" i="7"/>
  <c r="I13" i="7"/>
  <c r="I14" i="7"/>
  <c r="I15" i="7"/>
  <c r="I16" i="7"/>
  <c r="I17" i="7"/>
  <c r="I18" i="7"/>
  <c r="I19" i="7"/>
  <c r="I20" i="7"/>
  <c r="H2" i="7"/>
  <c r="H3" i="7"/>
  <c r="H4" i="7"/>
  <c r="H5" i="7"/>
  <c r="H6" i="7"/>
  <c r="H7" i="7"/>
  <c r="H8" i="7"/>
  <c r="H9" i="7"/>
  <c r="I9" i="7" s="1"/>
  <c r="H10" i="7"/>
  <c r="H11" i="7"/>
  <c r="H12" i="7"/>
  <c r="H13" i="7"/>
  <c r="H14" i="7"/>
  <c r="H15" i="7"/>
  <c r="H16" i="7"/>
  <c r="H17" i="7"/>
  <c r="H18" i="7"/>
  <c r="H19" i="7"/>
  <c r="H20" i="7"/>
  <c r="I20" i="5" l="1"/>
  <c r="H20" i="5"/>
  <c r="I20" i="4"/>
  <c r="H20" i="4"/>
  <c r="G20" i="4"/>
  <c r="I26" i="4"/>
  <c r="H26" i="4"/>
  <c r="H2" i="4"/>
  <c r="H6" i="4"/>
  <c r="I6" i="4" s="1"/>
  <c r="H8" i="4"/>
  <c r="I8" i="4" s="1"/>
  <c r="H5" i="4"/>
  <c r="I5" i="4" s="1"/>
  <c r="H4" i="4"/>
  <c r="I4" i="4" s="1"/>
  <c r="H3" i="4"/>
  <c r="I3" i="4" s="1"/>
  <c r="H7" i="4"/>
  <c r="I7" i="4" s="1"/>
  <c r="H9" i="4"/>
  <c r="I9" i="4" s="1"/>
  <c r="H10" i="4"/>
  <c r="I10" i="4" s="1"/>
  <c r="H11" i="4"/>
  <c r="I11" i="4" s="1"/>
  <c r="H12" i="4"/>
  <c r="I12" i="4" s="1"/>
  <c r="H13" i="4"/>
  <c r="I13" i="4" s="1"/>
  <c r="H14" i="4"/>
  <c r="I14" i="4" s="1"/>
  <c r="H15" i="4"/>
  <c r="I15" i="4" s="1"/>
  <c r="H16" i="4"/>
  <c r="I16" i="4" s="1"/>
  <c r="H17" i="4"/>
  <c r="I17" i="4" s="1"/>
  <c r="H18" i="4"/>
  <c r="I18" i="4" s="1"/>
  <c r="H19" i="4"/>
  <c r="I19" i="4" s="1"/>
  <c r="I3" i="18"/>
  <c r="H16" i="18"/>
  <c r="H15" i="18"/>
  <c r="H14" i="18"/>
  <c r="H13" i="18"/>
  <c r="H12" i="18"/>
  <c r="H11" i="18"/>
  <c r="H10" i="18"/>
  <c r="H9" i="18"/>
  <c r="H8" i="18"/>
  <c r="H7" i="18"/>
  <c r="H3" i="18"/>
  <c r="I21" i="9"/>
  <c r="H21" i="9"/>
  <c r="G21" i="9"/>
  <c r="I5" i="9"/>
  <c r="I9" i="9"/>
  <c r="I13" i="9"/>
  <c r="I17" i="9"/>
  <c r="H2" i="9"/>
  <c r="I2" i="9" s="1"/>
  <c r="H3" i="9"/>
  <c r="I3" i="9" s="1"/>
  <c r="H4" i="9"/>
  <c r="I4" i="9" s="1"/>
  <c r="H5" i="9"/>
  <c r="H6" i="9"/>
  <c r="I6" i="9" s="1"/>
  <c r="H7" i="9"/>
  <c r="I7" i="9" s="1"/>
  <c r="H8" i="9"/>
  <c r="I8" i="9" s="1"/>
  <c r="H9" i="9"/>
  <c r="H10" i="9"/>
  <c r="I10" i="9" s="1"/>
  <c r="H11" i="9"/>
  <c r="I11" i="9" s="1"/>
  <c r="H12" i="9"/>
  <c r="I12" i="9" s="1"/>
  <c r="H13" i="9"/>
  <c r="H14" i="9"/>
  <c r="I14" i="9" s="1"/>
  <c r="H15" i="9"/>
  <c r="I15" i="9" s="1"/>
  <c r="H16" i="9"/>
  <c r="I16" i="9" s="1"/>
  <c r="H17" i="9"/>
  <c r="H18" i="9"/>
  <c r="I18" i="9" s="1"/>
  <c r="H19" i="9"/>
  <c r="I19" i="9" s="1"/>
  <c r="H20" i="9"/>
  <c r="I20" i="9" s="1"/>
  <c r="J17" i="17"/>
  <c r="G17" i="17"/>
  <c r="H16" i="17"/>
  <c r="I16" i="17" s="1"/>
  <c r="K16" i="17" s="1"/>
  <c r="H15" i="17"/>
  <c r="I15" i="17" s="1"/>
  <c r="K15" i="17" s="1"/>
  <c r="H14" i="17"/>
  <c r="H17" i="17" s="1"/>
  <c r="I5" i="16"/>
  <c r="I4" i="16"/>
  <c r="I3" i="16"/>
  <c r="I2" i="16"/>
  <c r="J21" i="16"/>
  <c r="G21" i="16"/>
  <c r="H20" i="16"/>
  <c r="I20" i="16" s="1"/>
  <c r="K20" i="16" s="1"/>
  <c r="K19" i="16"/>
  <c r="I19" i="16"/>
  <c r="H19" i="16"/>
  <c r="I18" i="16"/>
  <c r="K18" i="16" s="1"/>
  <c r="H18" i="16"/>
  <c r="I2" i="4" l="1"/>
  <c r="G17" i="18"/>
  <c r="H2" i="18"/>
  <c r="I14" i="17"/>
  <c r="K14" i="17" s="1"/>
  <c r="I21" i="16"/>
  <c r="K21" i="16" s="1"/>
  <c r="H21" i="16"/>
  <c r="K21" i="6"/>
  <c r="J21" i="6"/>
  <c r="I21" i="6"/>
  <c r="H21" i="6"/>
  <c r="G21" i="6"/>
  <c r="I20" i="8"/>
  <c r="H20" i="8"/>
  <c r="G20" i="8"/>
  <c r="I21" i="3"/>
  <c r="G21" i="3"/>
  <c r="H2" i="3"/>
  <c r="H3" i="3"/>
  <c r="H4" i="3"/>
  <c r="H5" i="3"/>
  <c r="H6" i="3"/>
  <c r="H7" i="3"/>
  <c r="H8" i="3"/>
  <c r="H9" i="3"/>
  <c r="H21" i="3" s="1"/>
  <c r="H10" i="3"/>
  <c r="H11" i="3"/>
  <c r="H12" i="3"/>
  <c r="H13" i="3"/>
  <c r="H14" i="3"/>
  <c r="H15" i="3"/>
  <c r="H16" i="3"/>
  <c r="H17" i="3"/>
  <c r="H18" i="3"/>
  <c r="H19" i="3"/>
  <c r="H20" i="3"/>
  <c r="G2" i="3"/>
  <c r="G3" i="3"/>
  <c r="G4" i="3"/>
  <c r="G5" i="3"/>
  <c r="G6" i="3"/>
  <c r="G7" i="3"/>
  <c r="G8" i="3"/>
  <c r="G10" i="3"/>
  <c r="G11" i="3"/>
  <c r="G12" i="3"/>
  <c r="G13" i="3"/>
  <c r="G14" i="3"/>
  <c r="G15" i="3"/>
  <c r="G16" i="3"/>
  <c r="G17" i="3"/>
  <c r="G18" i="3"/>
  <c r="G19" i="3"/>
  <c r="G20" i="3"/>
  <c r="I21" i="12"/>
  <c r="H21" i="12"/>
  <c r="G21" i="12"/>
  <c r="H2" i="12"/>
  <c r="H3" i="12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G5" i="12"/>
  <c r="G4" i="12"/>
  <c r="G3" i="12"/>
  <c r="G2" i="12"/>
  <c r="G9" i="8"/>
  <c r="H9" i="8" s="1"/>
  <c r="G8" i="8"/>
  <c r="H8" i="8" s="1"/>
  <c r="G7" i="8"/>
  <c r="H7" i="8" s="1"/>
  <c r="G6" i="8"/>
  <c r="H6" i="8" s="1"/>
  <c r="G5" i="8"/>
  <c r="H5" i="8" s="1"/>
  <c r="G4" i="8"/>
  <c r="H4" i="8" s="1"/>
  <c r="G3" i="8"/>
  <c r="H3" i="8" s="1"/>
  <c r="G2" i="8"/>
  <c r="G11" i="8"/>
  <c r="H11" i="8" s="1"/>
  <c r="G12" i="8"/>
  <c r="H12" i="8" s="1"/>
  <c r="G13" i="8"/>
  <c r="H13" i="8" s="1"/>
  <c r="G14" i="8"/>
  <c r="H14" i="8" s="1"/>
  <c r="G15" i="8"/>
  <c r="H15" i="8" s="1"/>
  <c r="G16" i="8"/>
  <c r="H16" i="8" s="1"/>
  <c r="G17" i="8"/>
  <c r="H17" i="8" s="1"/>
  <c r="G18" i="8"/>
  <c r="H18" i="8" s="1"/>
  <c r="G19" i="8"/>
  <c r="H19" i="8" s="1"/>
  <c r="I14" i="6"/>
  <c r="H14" i="6"/>
  <c r="K2" i="6"/>
  <c r="K3" i="6"/>
  <c r="K4" i="6"/>
  <c r="K5" i="6"/>
  <c r="K6" i="6"/>
  <c r="K7" i="6"/>
  <c r="K8" i="6"/>
  <c r="K9" i="6"/>
  <c r="K10" i="6"/>
  <c r="K11" i="6"/>
  <c r="K12" i="6"/>
  <c r="K15" i="6"/>
  <c r="K16" i="6"/>
  <c r="K17" i="6"/>
  <c r="K18" i="6"/>
  <c r="K19" i="6"/>
  <c r="K20" i="6"/>
  <c r="H13" i="6"/>
  <c r="I21" i="7"/>
  <c r="H21" i="7"/>
  <c r="I3" i="6"/>
  <c r="I4" i="6"/>
  <c r="I10" i="6"/>
  <c r="I15" i="6"/>
  <c r="I18" i="6"/>
  <c r="I19" i="6"/>
  <c r="I20" i="6"/>
  <c r="H2" i="6"/>
  <c r="I2" i="6" s="1"/>
  <c r="H3" i="6"/>
  <c r="H4" i="6"/>
  <c r="H5" i="6"/>
  <c r="I5" i="6" s="1"/>
  <c r="H6" i="6"/>
  <c r="I6" i="6" s="1"/>
  <c r="H7" i="6"/>
  <c r="I7" i="6" s="1"/>
  <c r="H8" i="6"/>
  <c r="I8" i="6" s="1"/>
  <c r="H9" i="6"/>
  <c r="I9" i="6" s="1"/>
  <c r="H10" i="6"/>
  <c r="H11" i="6"/>
  <c r="I11" i="6" s="1"/>
  <c r="H12" i="6"/>
  <c r="I12" i="6" s="1"/>
  <c r="K14" i="6"/>
  <c r="H15" i="6"/>
  <c r="H16" i="6"/>
  <c r="I16" i="6" s="1"/>
  <c r="H17" i="6"/>
  <c r="I17" i="6" s="1"/>
  <c r="H18" i="6"/>
  <c r="H19" i="6"/>
  <c r="H20" i="6"/>
  <c r="I21" i="13"/>
  <c r="H21" i="13"/>
  <c r="G21" i="13"/>
  <c r="G21" i="7"/>
  <c r="G20" i="5"/>
  <c r="H17" i="18" l="1"/>
  <c r="I2" i="18"/>
  <c r="I17" i="18" s="1"/>
  <c r="I17" i="17"/>
  <c r="K17" i="17" s="1"/>
  <c r="H2" i="8"/>
  <c r="I13" i="6"/>
  <c r="K13" i="6" s="1"/>
</calcChain>
</file>

<file path=xl/sharedStrings.xml><?xml version="1.0" encoding="utf-8"?>
<sst xmlns="http://schemas.openxmlformats.org/spreadsheetml/2006/main" count="453" uniqueCount="172">
  <si>
    <t>Tarih</t>
  </si>
  <si>
    <t>Fiş No</t>
  </si>
  <si>
    <t>İş Yaptıran Şoför</t>
  </si>
  <si>
    <t>Yapılan iş</t>
  </si>
  <si>
    <t>Radyatör Tamir ve Söküm İşçilik</t>
  </si>
  <si>
    <t>Yıldırım Alp</t>
  </si>
  <si>
    <t>Tutar</t>
  </si>
  <si>
    <t>KDV</t>
  </si>
  <si>
    <t>Toplam</t>
  </si>
  <si>
    <t>Fatura Kesildi
Kesilmedi</t>
  </si>
  <si>
    <t>Tarih2</t>
  </si>
  <si>
    <t>Sıra No</t>
  </si>
  <si>
    <t>Şaft Arka Askı</t>
  </si>
  <si>
    <t>Plaka</t>
  </si>
  <si>
    <t>42 AAY 319</t>
  </si>
  <si>
    <t>42 ABC 983</t>
  </si>
  <si>
    <t>Balata ve diğer bakım</t>
  </si>
  <si>
    <t>42 EKJ 08</t>
  </si>
  <si>
    <t>Civata Sabitleyici</t>
  </si>
  <si>
    <t>42 BEB 868</t>
  </si>
  <si>
    <t>2 Adet hortum</t>
  </si>
  <si>
    <t>42 V 1772</t>
  </si>
  <si>
    <t>1 Teneke Antifiriz</t>
  </si>
  <si>
    <t>Dingil yapıldı</t>
  </si>
  <si>
    <t>42 EJG 08</t>
  </si>
  <si>
    <t>Servet Karagöz</t>
  </si>
  <si>
    <t>Çekici Tamiri yapıldı</t>
  </si>
  <si>
    <t>42 ERF 08</t>
  </si>
  <si>
    <t>Behçet Acıkuyu</t>
  </si>
  <si>
    <t>2 Yeni takım 1 söktak</t>
  </si>
  <si>
    <t>42 ESA 49</t>
  </si>
  <si>
    <t>Muammer Yönet</t>
  </si>
  <si>
    <t>42 EPJ 50</t>
  </si>
  <si>
    <t>Sebahattin Bedir</t>
  </si>
  <si>
    <t>Dorse tamiri yapıldı</t>
  </si>
  <si>
    <t>4 Yeni takıldı 4 Aktarma yapıldı</t>
  </si>
  <si>
    <t>Çetin Kocaman</t>
  </si>
  <si>
    <t>2 Çıkma takıldı 1 aktarma</t>
  </si>
  <si>
    <t>Metin Kocaman</t>
  </si>
  <si>
    <t>1 Söktat 1 ek sibop</t>
  </si>
  <si>
    <t>Nihat Ayten</t>
  </si>
  <si>
    <t>Yıkama</t>
  </si>
  <si>
    <t>42 ESP 08</t>
  </si>
  <si>
    <t>Ferhat Önal</t>
  </si>
  <si>
    <t>Plaka yazılmamış</t>
  </si>
  <si>
    <t>Şoför yazılmamış</t>
  </si>
  <si>
    <t>Yağlama</t>
  </si>
  <si>
    <t>42 CSR 83</t>
  </si>
  <si>
    <t>42 AOC 211</t>
  </si>
  <si>
    <t>Ekrem</t>
  </si>
  <si>
    <t>Mehmet Akif</t>
  </si>
  <si>
    <t>42 AVF 334</t>
  </si>
  <si>
    <t>2 Adet tank kapak contası değişti</t>
  </si>
  <si>
    <t>42 ENL 91</t>
  </si>
  <si>
    <t>Osman İnal</t>
  </si>
  <si>
    <t>4 Adet Tank Kapak Conta Değişimi</t>
  </si>
  <si>
    <t>Mustafa Sezgin</t>
  </si>
  <si>
    <t>Süt Hortum yeri,conta vb</t>
  </si>
  <si>
    <t>Şaban İnal</t>
  </si>
  <si>
    <t>1 Adet hortumluk vb</t>
  </si>
  <si>
    <t>Rekor,Conta dirsek vb</t>
  </si>
  <si>
    <t>Ekrem Gülbahar</t>
  </si>
  <si>
    <t>1 Adet Sip yıkama topu</t>
  </si>
  <si>
    <t>Hortumluk,üst merdiven kaynak vb</t>
  </si>
  <si>
    <t>CUMA Aydoğan</t>
  </si>
  <si>
    <t>3 Adet Rekor</t>
  </si>
  <si>
    <t>3 Adet Tank Kapak</t>
  </si>
  <si>
    <t>Hortum Sarma Seri yapıldı kromdan</t>
  </si>
  <si>
    <t>İmdat vantul değişimi</t>
  </si>
  <si>
    <t>Takım kayış-kasnak gergi değişimi</t>
  </si>
  <si>
    <t>Ekrem-Ferhat</t>
  </si>
  <si>
    <t>Şaft civatası,Bulgurluk yol ücreti</t>
  </si>
  <si>
    <t>Radyötör sök tak temizleme Komprosör vb</t>
  </si>
  <si>
    <t>Hava filitresi rot balans</t>
  </si>
  <si>
    <t>Motor yağı mazat filtresi</t>
  </si>
  <si>
    <t>42 E 0962</t>
  </si>
  <si>
    <t>Ziya Yüksel</t>
  </si>
  <si>
    <t>Rekor kaynağı motor yağı</t>
  </si>
  <si>
    <t>Dingil tamiri,rot balans,vites tamiri</t>
  </si>
  <si>
    <t>Far Ampul</t>
  </si>
  <si>
    <t>2 Adet tek çekme düğme işçilik</t>
  </si>
  <si>
    <t>42 YY 034</t>
  </si>
  <si>
    <t>Mehmet Akçay</t>
  </si>
  <si>
    <t>çek çekmeli anahtar kablo</t>
  </si>
  <si>
    <t>2 ADET 95 AH turbo akü</t>
  </si>
  <si>
    <t>Geri vites led lambası,park ampulu vb</t>
  </si>
  <si>
    <t>Sinyal vb</t>
  </si>
  <si>
    <t>12 Adet Bijon,balata,gres bez işçilik</t>
  </si>
  <si>
    <t>1 Yedek Su bidonu,antifiriz 1 lt motor yağı işçilik</t>
  </si>
  <si>
    <t>Hasan Önal</t>
  </si>
  <si>
    <t>Motor yağı,sibop lastiği,balata spreyi</t>
  </si>
  <si>
    <t>Cumali Aydoğan</t>
  </si>
  <si>
    <t>Valant Diski,vites tamir takımı,direksiyon yağı vb</t>
  </si>
  <si>
    <t>Arka Takas balatası</t>
  </si>
  <si>
    <t>Makas,Burç,Makas Tamiri vb</t>
  </si>
  <si>
    <t>Şaşe Kaynağı</t>
  </si>
  <si>
    <t>Şaban</t>
  </si>
  <si>
    <t>Depriyaj tamiri,fren hidroliği vb</t>
  </si>
  <si>
    <t>42 S 3055</t>
  </si>
  <si>
    <t>Arvento Montajı</t>
  </si>
  <si>
    <t>Plakalık Krom</t>
  </si>
  <si>
    <t>42 BGM 085</t>
  </si>
  <si>
    <t>Mehmet Akif Erdoğan</t>
  </si>
  <si>
    <t>Kağıt Arıza Arvento</t>
  </si>
  <si>
    <t>Özgür Karaman</t>
  </si>
  <si>
    <t>Tesisçi bakım kablo kılıf</t>
  </si>
  <si>
    <t>1 Adet Sinyal ve işçilik</t>
  </si>
  <si>
    <t>Musa Ceran</t>
  </si>
  <si>
    <t>3 Adet cak,hava kaçağı</t>
  </si>
  <si>
    <t>1 sök tak yapıldı</t>
  </si>
  <si>
    <t>Takograf Kalibrasyon</t>
  </si>
  <si>
    <t>112-1</t>
  </si>
  <si>
    <t>Araç takip montajı</t>
  </si>
  <si>
    <t>42 L 1033</t>
  </si>
  <si>
    <t>Takograf Kalibrasyon,ayak vb</t>
  </si>
  <si>
    <t>Dorse park,8 adet sigorta işçilik</t>
  </si>
  <si>
    <t>1 Adet 50 lik Vana Değişti 1 Adet Kapak contası</t>
  </si>
  <si>
    <t>Kesilen
Fatura</t>
  </si>
  <si>
    <t>Kalan</t>
  </si>
  <si>
    <t>Turbo,Turbo çıkış contası vb</t>
  </si>
  <si>
    <t>Motor Yağı,Filtre yapımı</t>
  </si>
  <si>
    <t>harun özkaya</t>
  </si>
  <si>
    <t>2 tane fiş gelecek</t>
  </si>
  <si>
    <t>Fatura eksik kesildi</t>
  </si>
  <si>
    <t>Kesilen Fatura</t>
  </si>
  <si>
    <t>Fatura</t>
  </si>
  <si>
    <t>GIB2026 11</t>
  </si>
  <si>
    <t>Fişleri KDV Dahil kesiyor</t>
  </si>
  <si>
    <t>2 Adet Bijon ön ve işçilik</t>
  </si>
  <si>
    <t>Lastik Tamiri</t>
  </si>
  <si>
    <t>GIB 78</t>
  </si>
  <si>
    <t>Hesap Kapama</t>
  </si>
  <si>
    <t>Şanzıman Muhafazası,Jak,Bijon Somunlu,İşçilik</t>
  </si>
  <si>
    <t>Debriyaj Alt Merkez,Sibop Kapak Las.,İşçilik</t>
  </si>
  <si>
    <t>Arka Tozluk,Defrasnsiyel Kapan contası Depo Kaynağı ve diğer</t>
  </si>
  <si>
    <t>Takım Eksoz Manifolt conta,Turbo Somun,Turbo lastik vc</t>
  </si>
  <si>
    <t>2 Adet Kayış Gergi,2 Adet Büyük Bilyalı kasnak vb</t>
  </si>
  <si>
    <t>BKE 47</t>
  </si>
  <si>
    <t>Plaka yazılmamış 42 S 3055</t>
  </si>
  <si>
    <t>Plaka yazılmamış - 42 BGM 085 - 42 ESA 49 - 42 ABC 983</t>
  </si>
  <si>
    <t>Plaka yazılmamış -    DEPO</t>
  </si>
  <si>
    <t>Plaka Yok - 42 BGM 085</t>
  </si>
  <si>
    <t>GIB 10</t>
  </si>
  <si>
    <t>Stop bağlandı,yan lambalar yapıldı,tesis çekildi</t>
  </si>
  <si>
    <t>1456-1</t>
  </si>
  <si>
    <t>1456-2</t>
  </si>
  <si>
    <t>Marş dinamo tamir</t>
  </si>
  <si>
    <t>Motor tesisat tamir</t>
  </si>
  <si>
    <t>Edblue iptali</t>
  </si>
  <si>
    <t>Basit Usul</t>
  </si>
  <si>
    <t>GIB 4</t>
  </si>
  <si>
    <t>Fatura Kesildi</t>
  </si>
  <si>
    <t>GIB 18</t>
  </si>
  <si>
    <t>Açıklama</t>
  </si>
  <si>
    <t>Mahmut Ünlü Malzeme almış</t>
  </si>
  <si>
    <t>Far sis takıldı</t>
  </si>
  <si>
    <t>GIB 15</t>
  </si>
  <si>
    <t>Alım Faturası</t>
  </si>
  <si>
    <t>Kesildi</t>
  </si>
  <si>
    <t>Çekici Ana Hat,Gürç,Amasör ve işçilik</t>
  </si>
  <si>
    <t>Kaynak işleri</t>
  </si>
  <si>
    <t>GIB 44</t>
  </si>
  <si>
    <t>FATURA</t>
  </si>
  <si>
    <t>Şaban inal</t>
  </si>
  <si>
    <t>FT2 1</t>
  </si>
  <si>
    <t>Radyatör Sök tak</t>
  </si>
  <si>
    <t>GIB 5</t>
  </si>
  <si>
    <t>Yıkama ve Yağlama</t>
  </si>
  <si>
    <t>Yıkama iç ve dış</t>
  </si>
  <si>
    <t>aradı</t>
  </si>
  <si>
    <t>Makas,Sıktırma,Saplama,Vidacı,Makasa Tamiri</t>
  </si>
  <si>
    <t>Makas,Saplama,Sıktırma,Burç,Perno,Makasa Tamiri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</si>
</sst>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14" fontId="0" fillId="0" borderId="0" xfId="0" applyNumberFormat="1"/>
    <xf numFmtId="43" fontId="0" fillId="0" borderId="0" xfId="1" applyFont="1"/>
    <xf numFmtId="0" fontId="0" fillId="0" borderId="0" xfId="0" applyAlignment="1">
      <alignment horizontal="center" vertical="center" wrapText="1"/>
    </xf>
    <xf numFmtId="1" fontId="0" fillId="0" borderId="0" xfId="0" applyNumberFormat="1"/>
    <xf numFmtId="43" fontId="0" fillId="0" borderId="0" xfId="0" applyNumberFormat="1"/>
    <xf numFmtId="1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0" fillId="0" borderId="0" xfId="0" applyAlignment="1">
      <alignment horizontal="right"/>
    </xf>
    <xf numFmtId="1" fontId="2" fillId="0" borderId="0" xfId="0" applyNumberFormat="1" applyFont="1"/>
    <xf numFmtId="14" fontId="2" fillId="0" borderId="0" xfId="0" applyNumberFormat="1" applyFont="1"/>
    <xf numFmtId="0" fontId="2" fillId="0" borderId="0" xfId="0" applyFont="1"/>
    <xf numFmtId="43" fontId="2" fillId="0" borderId="0" xfId="1" applyFont="1"/>
    <xf numFmtId="43" fontId="2" fillId="0" borderId="0" xfId="0" applyNumberFormat="1" applyFont="1"/>
    <xf numFmtId="0" fontId="3" fillId="0" borderId="0" xfId="0" applyFont="1"/>
    <xf numFmtId="1" fontId="3" fillId="0" borderId="0" xfId="0" applyNumberFormat="1" applyFont="1"/>
    <xf numFmtId="14" fontId="3" fillId="0" borderId="0" xfId="0" applyNumberFormat="1" applyFont="1"/>
    <xf numFmtId="43" fontId="3" fillId="0" borderId="0" xfId="1" applyFont="1"/>
    <xf numFmtId="43" fontId="3" fillId="0" borderId="0" xfId="0" applyNumberFormat="1" applyFont="1"/>
    <xf numFmtId="43" fontId="0" fillId="3" borderId="4" xfId="1" applyFont="1" applyFill="1" applyBorder="1"/>
    <xf numFmtId="43" fontId="0" fillId="0" borderId="4" xfId="1" applyFont="1" applyBorder="1"/>
    <xf numFmtId="43" fontId="1" fillId="0" borderId="0" xfId="1" applyFont="1"/>
    <xf numFmtId="0" fontId="4" fillId="4" borderId="0" xfId="0" applyFont="1" applyFill="1"/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Virgül" xfId="1" builtinId="3"/>
  </cellStyles>
  <dxfs count="167"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9" formatCode="d/mm/yyyy"/>
    </dxf>
    <dxf>
      <numFmt numFmtId="1" formatCode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9" formatCode="d/mm/yyyy"/>
    </dxf>
    <dxf>
      <numFmt numFmtId="1" formatCode="0"/>
    </dxf>
    <dxf>
      <numFmt numFmtId="1" formatCode="0"/>
    </dxf>
    <dxf>
      <alignment horizontal="center" vertical="center" textRotation="0" indent="0" justifyLastLine="0" shrinkToFit="0" readingOrder="0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9" formatCode="d/mm/yyyy"/>
    </dxf>
    <dxf>
      <numFmt numFmtId="1" formatCode="0"/>
    </dxf>
    <dxf>
      <numFmt numFmtId="1" formatCode="0"/>
    </dxf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9" formatCode="d/mm/yyyy"/>
    </dxf>
    <dxf>
      <numFmt numFmtId="1" formatCode="0"/>
    </dxf>
    <dxf>
      <numFmt numFmtId="1" formatCode="0"/>
    </dxf>
    <dxf>
      <alignment horizontal="center" vertical="center" textRotation="0" indent="0" justifyLastLine="0" shrinkToFit="0" readingOrder="0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9" formatCode="d/mm/yyyy"/>
    </dxf>
    <dxf>
      <numFmt numFmtId="1" formatCode="0"/>
    </dxf>
    <dxf>
      <numFmt numFmtId="1" formatCode="0"/>
    </dxf>
    <dxf>
      <alignment horizontal="center" vertical="center" textRotation="0" indent="0" justifyLastLine="0" shrinkToFit="0" readingOrder="0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</dxf>
    <dxf>
      <numFmt numFmtId="19" formatCode="d/mm/yyyy"/>
    </dxf>
    <dxf>
      <numFmt numFmtId="19" formatCode="d/mm/yyyy"/>
    </dxf>
    <dxf>
      <numFmt numFmtId="1" formatCode="0"/>
    </dxf>
    <dxf>
      <numFmt numFmtId="1" formatCode="0"/>
    </dxf>
    <dxf>
      <alignment horizontal="center" vertical="center" textRotation="0" indent="0" justifyLastLine="0" shrinkToFit="0" readingOrder="0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9" formatCode="d/mm/yyyy"/>
    </dxf>
    <dxf>
      <numFmt numFmtId="1" formatCode="0"/>
    </dxf>
    <dxf>
      <numFmt numFmtId="1" formatCode="0"/>
    </dxf>
    <dxf>
      <alignment horizontal="center" vertical="center" textRotation="0" indent="0" justifyLastLine="0" shrinkToFit="0" readingOrder="0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9" formatCode="d/mm/yyyy"/>
    </dxf>
    <dxf>
      <numFmt numFmtId="1" formatCode="0"/>
    </dxf>
    <dxf>
      <numFmt numFmtId="1" formatCode="0"/>
    </dxf>
    <dxf>
      <alignment horizontal="center" vertical="center" textRotation="0" indent="0" justifyLastLine="0" shrinkToFit="0" readingOrder="0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9" formatCode="d/mm/yyyy"/>
    </dxf>
    <dxf>
      <numFmt numFmtId="1" formatCode="0"/>
    </dxf>
    <dxf>
      <numFmt numFmtId="1" formatCode="0"/>
    </dxf>
    <dxf>
      <alignment horizontal="center" vertical="center" textRotation="0" indent="0" justifyLastLine="0" shrinkToFit="0" readingOrder="0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9" formatCode="d/mm/yyyy"/>
    </dxf>
    <dxf>
      <numFmt numFmtId="1" formatCode="0"/>
    </dxf>
    <dxf>
      <numFmt numFmtId="1" formatCode="0"/>
    </dxf>
    <dxf>
      <alignment horizontal="center" vertical="center" textRotation="0" indent="0" justifyLastLine="0" shrinkToFit="0" readingOrder="0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9" formatCode="d/mm/yyyy"/>
    </dxf>
    <dxf>
      <numFmt numFmtId="1" formatCode="0"/>
    </dxf>
    <dxf>
      <numFmt numFmtId="1" formatCode="0"/>
    </dxf>
    <dxf>
      <alignment horizontal="center" vertical="center" textRotation="0" indent="0" justifyLastLine="0" shrinkToFit="0" readingOrder="0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9" formatCode="d/mm/yyyy"/>
    </dxf>
    <dxf>
      <numFmt numFmtId="1" formatCode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9" formatCode="d/mm/yyyy"/>
    </dxf>
    <dxf>
      <numFmt numFmtId="1" formatCode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" formatCode="0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  <dxf>
      <numFmt numFmtId="1" formatCode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A5FAD3-CEDB-4E3C-8F19-012204ADC8B3}" name="Tablo1" displayName="Tablo1" ref="A1:J20" totalsRowShown="0">
  <autoFilter ref="A1:J20" xr:uid="{EEA5FAD3-CEDB-4E3C-8F19-012204ADC8B3}"/>
  <tableColumns count="10">
    <tableColumn id="1" xr3:uid="{6FD8C911-DEB3-4ADA-B289-F54B6FEBF647}" name="Sıra No" dataDxfId="160"/>
    <tableColumn id="9" xr3:uid="{7522B4E2-1586-4CBF-AA48-69E200A33411}" name="Tarih2" dataDxfId="159"/>
    <tableColumn id="2" xr3:uid="{EE206D90-ED75-4657-854F-DA0EA464B48D}" name="Fiş No"/>
    <tableColumn id="3" xr3:uid="{BBE10345-6089-40B1-B92C-C3D2E81F34A5}" name="Yapılan iş"/>
    <tableColumn id="10" xr3:uid="{11A105F7-74E4-4674-BAFE-B4F2826BEC86}" name="Plaka"/>
    <tableColumn id="4" xr3:uid="{31CFC0D7-6B61-4C21-9981-B9B11138CB1B}" name="İş Yaptıran Şoför"/>
    <tableColumn id="5" xr3:uid="{17DC06DD-604B-4EEE-AB9C-9309A433EA03}" name="Tutar" dataDxfId="158" dataCellStyle="Virgül"/>
    <tableColumn id="6" xr3:uid="{2AB2A12D-4FCC-4958-BB79-9B12CFD871E9}" name="KDV"/>
    <tableColumn id="7" xr3:uid="{2C56902C-386A-4F54-BDA7-BBC2FAB83A88}" name="Toplam"/>
    <tableColumn id="8" xr3:uid="{0CB29FD7-3AEE-40B0-B872-028AF159766F}" name="Fatura Kesildi_x000a_Kesilmedi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6AD71D-35B0-4E73-8AB0-E54E402A59B8}" name="Tablo13" displayName="Tablo13" ref="A1:J21" totalsRowCount="1">
  <autoFilter ref="A1:J20" xr:uid="{EEA5FAD3-CEDB-4E3C-8F19-012204ADC8B3}"/>
  <sortState xmlns:xlrd2="http://schemas.microsoft.com/office/spreadsheetml/2017/richdata2" ref="A2:J20">
    <sortCondition ref="B1:B20"/>
  </sortState>
  <tableColumns count="10">
    <tableColumn id="1" xr3:uid="{C579FF0F-1732-43F1-887A-145286FCEEFB}" name="Sıra No" dataDxfId="157" totalsRowDxfId="156"/>
    <tableColumn id="9" xr3:uid="{33B317B1-107C-4003-8FC5-0836247B0C3B}" name="Tarih2" dataDxfId="155" totalsRowDxfId="154"/>
    <tableColumn id="2" xr3:uid="{563A7B80-D4D8-49B8-AE87-6984D3615A6F}" name="Fiş No"/>
    <tableColumn id="3" xr3:uid="{F5E7B704-752C-4A3C-82CF-53F865070218}" name="Yapılan iş"/>
    <tableColumn id="10" xr3:uid="{6E86996B-E405-4F4A-BEDE-1641AB7B4499}" name="Plaka"/>
    <tableColumn id="4" xr3:uid="{EEA60427-1743-47CB-ACC0-038C9B2ED1A0}" name="İş Yaptıran Şoför"/>
    <tableColumn id="5" xr3:uid="{51CE66B4-F8B2-43EF-BE17-3C31ECDCA52A}" name="Tutar" totalsRowFunction="sum" dataDxfId="153" totalsRowDxfId="152" dataCellStyle="Virgül" totalsRowCellStyle="Virgül">
      <calculatedColumnFormula>Tablo13[[#This Row],[Toplam]]/1.2</calculatedColumnFormula>
    </tableColumn>
    <tableColumn id="6" xr3:uid="{BFC6BEDD-6D73-4819-8B00-30EEA2296FA0}" name="KDV" totalsRowFunction="sum" totalsRowDxfId="151" dataCellStyle="Virgül" totalsRowCellStyle="Virgül">
      <calculatedColumnFormula>Tablo13[[#This Row],[Tutar]]*0.2</calculatedColumnFormula>
    </tableColumn>
    <tableColumn id="7" xr3:uid="{A3969892-6639-448D-8142-6A8F31FFFB8A}" name="Toplam" totalsRowFunction="sum" totalsRowDxfId="150" dataCellStyle="Virgül" totalsRowCellStyle="Virgül"/>
    <tableColumn id="8" xr3:uid="{27244F4B-7F38-4A82-B8D6-127330886917}" name="Fatura Kesildi_x000a_Kesilmedi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ED242E7-858B-4050-B7CE-9382F5A54347}" name="Tablo134" displayName="Tablo134" ref="A1:J20" totalsRowCount="1">
  <autoFilter ref="A1:J19" xr:uid="{EEA5FAD3-CEDB-4E3C-8F19-012204ADC8B3}"/>
  <sortState xmlns:xlrd2="http://schemas.microsoft.com/office/spreadsheetml/2017/richdata2" ref="A2:J19">
    <sortCondition ref="B1:B19"/>
  </sortState>
  <tableColumns count="10">
    <tableColumn id="1" xr3:uid="{D875EFB8-45A9-43AD-9AB8-EF2EBE855CD5}" name="Sıra No" dataDxfId="149" totalsRowDxfId="148"/>
    <tableColumn id="9" xr3:uid="{580B7A22-8544-41B2-B40E-5A68C3A126B9}" name="Tarih2" dataDxfId="147" totalsRowDxfId="146"/>
    <tableColumn id="2" xr3:uid="{35FEB5CD-1F57-47E8-A736-8DD749FE1B88}" name="Fiş No"/>
    <tableColumn id="3" xr3:uid="{BAAFF407-17AA-4BD2-AE3A-C7039FA5585A}" name="Yapılan iş"/>
    <tableColumn id="10" xr3:uid="{8F5BD4F7-5442-48BE-844B-9BF140DC4D94}" name="Plaka"/>
    <tableColumn id="4" xr3:uid="{5BE4ECED-9C0A-4899-8F3A-77C4EE045D59}" name="İş Yaptıran Şoför"/>
    <tableColumn id="5" xr3:uid="{550A082D-7D2C-4797-8C79-12DD8F18D7E5}" name="Tutar" totalsRowFunction="sum" dataDxfId="145" totalsRowDxfId="144" dataCellStyle="Virgül"/>
    <tableColumn id="6" xr3:uid="{47E2025A-9C36-451E-B75B-E6368B0337D9}" name="KDV" totalsRowFunction="sum" dataDxfId="143" totalsRowDxfId="142">
      <calculatedColumnFormula>Tablo134[[#This Row],[Tutar]]*0.2</calculatedColumnFormula>
    </tableColumn>
    <tableColumn id="7" xr3:uid="{49ADF0CA-4D2F-42DE-BE9F-8DE2FA2FD497}" name="Toplam" totalsRowFunction="sum" dataDxfId="141" totalsRowDxfId="140">
      <calculatedColumnFormula>Tablo134[[#This Row],[Tutar]]+Tablo134[[#This Row],[KDV]]</calculatedColumnFormula>
    </tableColumn>
    <tableColumn id="8" xr3:uid="{9E5B5EAB-F810-47AD-BA97-EBB6C12E5EC0}" name="Fatura Kesildi_x000a_Kesilmedi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81FDA5E-AC82-4996-ADDD-2D2A4A1647A6}" name="Tablo1345" displayName="Tablo1345" ref="A1:J20" totalsRowCount="1" headerRowDxfId="139">
  <autoFilter ref="A1:J19" xr:uid="{EEA5FAD3-CEDB-4E3C-8F19-012204ADC8B3}"/>
  <sortState xmlns:xlrd2="http://schemas.microsoft.com/office/spreadsheetml/2017/richdata2" ref="A2:J19">
    <sortCondition ref="C1:C19"/>
  </sortState>
  <tableColumns count="10">
    <tableColumn id="1" xr3:uid="{B0FDEB12-BFAA-4E2F-86BA-0626A51EF2BD}" name="Sıra No" dataDxfId="138" totalsRowDxfId="137"/>
    <tableColumn id="9" xr3:uid="{1AEEFBBD-3291-487B-B6D9-76137FC64EA8}" name="Tarih" dataDxfId="136" totalsRowDxfId="135"/>
    <tableColumn id="2" xr3:uid="{D6D0126F-9029-4D8C-B4BD-2A3D0879AA93}" name="Fiş No"/>
    <tableColumn id="3" xr3:uid="{1398F4E4-4C2B-498B-98BB-FEDF8321B987}" name="Yapılan iş"/>
    <tableColumn id="10" xr3:uid="{5008914E-81BF-4B60-84DA-7F0F8A3BBA18}" name="Plaka"/>
    <tableColumn id="4" xr3:uid="{3328D003-F083-4A0A-B076-F2B6284D5E91}" name="İş Yaptıran Şoför"/>
    <tableColumn id="5" xr3:uid="{FE569423-6E69-4AA3-8F2D-F90D571E0A61}" name="Tutar" totalsRowFunction="sum" dataDxfId="134" totalsRowDxfId="133" dataCellStyle="Virgül"/>
    <tableColumn id="6" xr3:uid="{43861483-1B2D-4BC5-8E4D-CD030BD4C2A5}" name="KDV" totalsRowFunction="sum" dataDxfId="132" totalsRowDxfId="131">
      <calculatedColumnFormula>Tablo1345[[#This Row],[Tutar]]*0.2</calculatedColumnFormula>
    </tableColumn>
    <tableColumn id="7" xr3:uid="{B1DDFC24-B70F-430C-8F74-AB193A69B476}" name="Toplam" totalsRowFunction="sum" dataDxfId="130" totalsRowDxfId="129">
      <calculatedColumnFormula>Tablo1345[[#This Row],[Tutar]]+Tablo1345[[#This Row],[KDV]]</calculatedColumnFormula>
    </tableColumn>
    <tableColumn id="8" xr3:uid="{00CD7CB7-BEBF-4CC8-96D7-BDAD58E0CD05}" name="Fatura Kesildi_x000a_Kesilmedi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A118CFF-6CDD-454C-8D11-F5B688430BD5}" name="Tablo13456" displayName="Tablo13456" ref="A1:L21" totalsRowCount="1" headerRowDxfId="128">
  <autoFilter ref="A1:L20" xr:uid="{EEA5FAD3-CEDB-4E3C-8F19-012204ADC8B3}"/>
  <tableColumns count="12">
    <tableColumn id="1" xr3:uid="{618424A5-4BD4-453B-AB41-E472EA5543D2}" name="Sıra No" dataDxfId="127" totalsRowDxfId="126"/>
    <tableColumn id="9" xr3:uid="{9E9F4EE4-C9D2-4228-AB45-B79742A8B5E6}" name="Tarih" dataDxfId="125" totalsRowDxfId="124"/>
    <tableColumn id="2" xr3:uid="{EF1736B7-1CCB-4811-8909-F0BF356B2178}" name="Fiş No"/>
    <tableColumn id="3" xr3:uid="{FD7AC6AC-6D1F-40FA-BB1A-647F82EAD102}" name="Yapılan iş"/>
    <tableColumn id="10" xr3:uid="{B9A2B70D-D1CF-4CE9-90EC-362FD53116E6}" name="Plaka"/>
    <tableColumn id="4" xr3:uid="{38220461-A4B5-42A8-87E3-0BDD9C6C5F67}" name="İş Yaptıran Şoför"/>
    <tableColumn id="5" xr3:uid="{B7435E47-F5FE-43D2-AE29-33300C0D1EC0}" name="Tutar" totalsRowFunction="sum" dataDxfId="123" totalsRowDxfId="122" dataCellStyle="Virgül"/>
    <tableColumn id="6" xr3:uid="{5218205C-110C-46B7-B345-7FEC8ECE8BE0}" name="KDV" totalsRowFunction="sum" dataDxfId="121" totalsRowDxfId="120">
      <calculatedColumnFormula>Tablo13456[[#This Row],[Tutar]]*0.2</calculatedColumnFormula>
    </tableColumn>
    <tableColumn id="7" xr3:uid="{333A9E41-47A6-46A4-8B4D-88061B364108}" name="Toplam" totalsRowFunction="sum" dataDxfId="119" totalsRowDxfId="118">
      <calculatedColumnFormula>Tablo13456[[#This Row],[Tutar]]+Tablo13456[[#This Row],[KDV]]</calculatedColumnFormula>
    </tableColumn>
    <tableColumn id="11" xr3:uid="{4961E318-CA8A-43DA-877B-F3F09965B0DD}" name="Kesilen_x000a_Fatura" totalsRowFunction="sum" dataDxfId="117" totalsRowDxfId="116"/>
    <tableColumn id="12" xr3:uid="{B2EB5A88-08C5-4B46-810C-1479B682303F}" name="Kalan" totalsRowFunction="custom" dataDxfId="115" totalsRowDxfId="114">
      <calculatedColumnFormula>Tablo13456[[#This Row],[Toplam]]-Tablo13456[[#This Row],[Kesilen
Fatura]]</calculatedColumnFormula>
      <totalsRowFormula>Tablo13456[[#Totals],[Toplam]]-Tablo13456[[#Totals],[Kesilen
Fatura]]</totalsRowFormula>
    </tableColumn>
    <tableColumn id="8" xr3:uid="{63BD35F6-43A3-4F67-A26C-723364209856}" name="Fatura Kesildi_x000a_Kesilmedi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6C45C64-C0B0-44E2-8CE4-26A5EF45D622}" name="Tablo1345614" displayName="Tablo1345614" ref="A1:L21" totalsRowCount="1" headerRowDxfId="113">
  <autoFilter ref="A1:L20" xr:uid="{EEA5FAD3-CEDB-4E3C-8F19-012204ADC8B3}"/>
  <tableColumns count="12">
    <tableColumn id="1" xr3:uid="{974F0E39-AB67-4CCE-849D-7D39AD74AA35}" name="Sıra No" dataDxfId="112" totalsRowDxfId="111"/>
    <tableColumn id="9" xr3:uid="{781B6D7E-F55A-47D0-9BCC-34D0465E9AF5}" name="Tarih" dataDxfId="110" totalsRowDxfId="109"/>
    <tableColumn id="2" xr3:uid="{57CE59C2-4CEC-40B9-B640-6493EA357743}" name="Fiş No"/>
    <tableColumn id="3" xr3:uid="{521A7C36-DACE-46FD-94EE-267F6BC8824B}" name="Yapılan iş"/>
    <tableColumn id="10" xr3:uid="{A5D38D6C-AB98-4F5A-B64C-D9BED0E81561}" name="Plaka"/>
    <tableColumn id="4" xr3:uid="{BE891F44-7107-4A79-846E-1F56F8699266}" name="İş Yaptıran Şoför"/>
    <tableColumn id="5" xr3:uid="{B4FD0C30-4F61-4536-81A8-D59F99E055F0}" name="Tutar" totalsRowFunction="sum" dataDxfId="108" totalsRowDxfId="107" dataCellStyle="Virgül"/>
    <tableColumn id="6" xr3:uid="{96F4F7C3-2B06-4EFC-B132-17DDFCB38A55}" name="KDV" totalsRowFunction="sum" dataDxfId="106" totalsRowDxfId="105">
      <calculatedColumnFormula>Tablo1345614[[#This Row],[Tutar]]*0.2</calculatedColumnFormula>
    </tableColumn>
    <tableColumn id="7" xr3:uid="{C2C4098D-F1C1-4F68-9174-A2D113A76BBD}" name="Toplam" totalsRowFunction="sum" dataDxfId="104" totalsRowDxfId="103">
      <calculatedColumnFormula>Tablo1345614[[#This Row],[Tutar]]+Tablo1345614[[#This Row],[KDV]]</calculatedColumnFormula>
    </tableColumn>
    <tableColumn id="11" xr3:uid="{6048E073-993F-4665-B272-0E11496425C4}" name="Kesilen_x000a_Fatura" totalsRowFunction="sum" dataDxfId="102" totalsRowDxfId="101"/>
    <tableColumn id="12" xr3:uid="{E021DB40-C3DD-468B-BFAE-A90C0F1E4F0C}" name="Kalan" totalsRowFunction="custom" dataDxfId="100" totalsRowDxfId="99">
      <calculatedColumnFormula>Tablo1345614[[#This Row],[Toplam]]-Tablo1345614[[#This Row],[Kesilen
Fatura]]</calculatedColumnFormula>
      <totalsRowFormula>Tablo1345614[[#Totals],[Toplam]]-Tablo1345614[[#Totals],[Kesilen
Fatura]]</totalsRowFormula>
    </tableColumn>
    <tableColumn id="8" xr3:uid="{39F51D61-7950-4CD7-85DB-6D726A07582F}" name="Fatura Kesildi_x000a_Kesilmedi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7D34F36-BCF8-4994-A462-1D71A5BAA0CD}" name="Tablo134561415" displayName="Tablo134561415" ref="A1:M17" totalsRowCount="1" headerRowDxfId="98">
  <autoFilter ref="A1:M16" xr:uid="{EEA5FAD3-CEDB-4E3C-8F19-012204ADC8B3}"/>
  <tableColumns count="13">
    <tableColumn id="1" xr3:uid="{5A86C27C-9140-4C9D-9DC8-80A843F6ACFF}" name="Sıra No" dataDxfId="97" totalsRowDxfId="96"/>
    <tableColumn id="9" xr3:uid="{F6751BF7-3DBD-4217-AA19-79A33D86AC50}" name="Tarih" dataDxfId="95" totalsRowDxfId="94"/>
    <tableColumn id="2" xr3:uid="{D77039D6-D005-4CDA-9070-349877E58725}" name="Fiş No"/>
    <tableColumn id="3" xr3:uid="{DF48B9FF-6E03-471D-82B8-69CB302F0163}" name="Yapılan iş"/>
    <tableColumn id="10" xr3:uid="{50248732-3BE5-41C5-80FF-1764A4CB13B6}" name="Plaka"/>
    <tableColumn id="4" xr3:uid="{316B9C47-2F25-40DF-B7A9-A3669012BAEF}" name="İş Yaptıran Şoför"/>
    <tableColumn id="5" xr3:uid="{18221ECE-FF2E-4E00-8057-54B94BE210BC}" name="Tutar" totalsRowFunction="sum" dataDxfId="93" totalsRowDxfId="92" dataCellStyle="Virgül"/>
    <tableColumn id="6" xr3:uid="{83BE726B-5D67-4F29-A4FB-201C577BD732}" name="KDV" totalsRowFunction="sum" dataDxfId="91" totalsRowDxfId="90">
      <calculatedColumnFormula>Tablo134561415[[#This Row],[Tutar]]*0.2</calculatedColumnFormula>
    </tableColumn>
    <tableColumn id="7" xr3:uid="{B909EF5D-D7E9-467A-8E83-F3FB16917B86}" name="Toplam" totalsRowFunction="sum" dataDxfId="89" totalsRowDxfId="88">
      <calculatedColumnFormula>Tablo134561415[[#This Row],[Tutar]]+Tablo134561415[[#This Row],[KDV]]</calculatedColumnFormula>
    </tableColumn>
    <tableColumn id="11" xr3:uid="{6A182A62-3DBD-4994-8DEF-649EFB9AF291}" name="Kesilen_x000a_Fatura" totalsRowFunction="sum" dataDxfId="87" totalsRowDxfId="86"/>
    <tableColumn id="12" xr3:uid="{F6B1914B-2001-48B1-AB4C-4354AC172786}" name="Kalan" totalsRowFunction="custom" dataDxfId="85" totalsRowDxfId="84">
      <calculatedColumnFormula>Tablo134561415[[#This Row],[Toplam]]-Tablo134561415[[#This Row],[Kesilen
Fatura]]</calculatedColumnFormula>
      <totalsRowFormula>Tablo134561415[[#Totals],[Toplam]]-Tablo134561415[[#Totals],[Kesilen
Fatura]]</totalsRowFormula>
    </tableColumn>
    <tableColumn id="13" xr3:uid="{D60ADD5C-8B45-4F23-B5EE-979C1DAD3523}" name="Fatura Kesildi_x000a_Kesilmedi" dataDxfId="83" totalsRowDxfId="82"/>
    <tableColumn id="8" xr3:uid="{8170F13D-0442-4397-B6C6-1B7A03D70843}" name="Açıklam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D3851E4-F323-46A9-A9D7-DB246775DC70}" name="Tablo134567" displayName="Tablo134567" ref="A1:J21" totalsRowCount="1" headerRowDxfId="81">
  <autoFilter ref="A1:J20" xr:uid="{EEA5FAD3-CEDB-4E3C-8F19-012204ADC8B3}"/>
  <tableColumns count="10">
    <tableColumn id="1" xr3:uid="{ED7A2FF3-21E2-43BC-986E-91CFD1446857}" name="Sıra No" dataDxfId="80" totalsRowDxfId="79"/>
    <tableColumn id="9" xr3:uid="{1A341EDF-CDAD-494F-96CC-9933D64233BB}" name="Tarih" dataDxfId="78" totalsRowDxfId="77"/>
    <tableColumn id="2" xr3:uid="{F6ADA4B7-3CFC-4824-95B0-BC94E7B02D1C}" name="Fiş No"/>
    <tableColumn id="3" xr3:uid="{7582D52E-0205-4B7D-8A3A-BE371820538B}" name="Yapılan iş"/>
    <tableColumn id="10" xr3:uid="{882A86EA-12E3-4902-B8FB-64FC22FCEE0A}" name="Plaka"/>
    <tableColumn id="4" xr3:uid="{39921E0F-76A9-4893-A139-B39A8624D497}" name="İş Yaptıran Şoför"/>
    <tableColumn id="5" xr3:uid="{10D9683A-3B1F-4266-A5C7-7F1893AFFFB5}" name="Tutar" totalsRowFunction="sum" dataDxfId="76" totalsRowDxfId="75" dataCellStyle="Virgül"/>
    <tableColumn id="6" xr3:uid="{A4D20416-A4C5-486B-879A-599383BCFF26}" name="KDV" totalsRowFunction="sum" dataDxfId="74" totalsRowDxfId="73">
      <calculatedColumnFormula>Tablo134567[[#This Row],[Tutar]]*0.2</calculatedColumnFormula>
    </tableColumn>
    <tableColumn id="7" xr3:uid="{6D056BD6-7F64-4FCE-AD9A-63A032F4B02A}" name="Toplam" totalsRowFunction="sum" dataDxfId="72" totalsRowDxfId="71">
      <calculatedColumnFormula>Tablo134567[[#This Row],[Tutar]]+Tablo134567[[#This Row],[KDV]]</calculatedColumnFormula>
    </tableColumn>
    <tableColumn id="8" xr3:uid="{27B80CDB-C0DF-46C4-8FFF-F7C2C457780F}" name="Fatura Kesildi_x000a_Kesilmedi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469EABC-DBBD-4D66-B8F2-1E831F30E7BA}" name="Tablo1345678" displayName="Tablo1345678" ref="A1:J20" totalsRowCount="1" headerRowDxfId="70">
  <autoFilter ref="A1:J19" xr:uid="{EEA5FAD3-CEDB-4E3C-8F19-012204ADC8B3}"/>
  <sortState xmlns:xlrd2="http://schemas.microsoft.com/office/spreadsheetml/2017/richdata2" ref="A2:J19">
    <sortCondition ref="B1:B19"/>
  </sortState>
  <tableColumns count="10">
    <tableColumn id="1" xr3:uid="{4135D08F-687B-419F-8089-2DE42BBBDE6B}" name="Sıra No" dataDxfId="69" totalsRowDxfId="68"/>
    <tableColumn id="9" xr3:uid="{477D8F51-B5A2-4C8A-9C37-1F0BF766D7AA}" name="Tarih" dataDxfId="67" totalsRowDxfId="66"/>
    <tableColumn id="2" xr3:uid="{84F886B7-47A0-444A-87F7-717798718976}" name="Fiş No"/>
    <tableColumn id="3" xr3:uid="{2602D2B0-A27A-452B-8125-F8178E5FABB4}" name="Yapılan iş"/>
    <tableColumn id="10" xr3:uid="{5E8E4514-A23B-4040-8203-C834CA440E38}" name="Plaka"/>
    <tableColumn id="4" xr3:uid="{ED070410-EBF3-406F-B439-5DB76155B4B8}" name="İş Yaptıran Şoför"/>
    <tableColumn id="5" xr3:uid="{BC525F49-2E9E-4DDB-A005-7339FD6ACFDD}" name="Tutar" totalsRowFunction="sum" dataDxfId="65" totalsRowDxfId="64" dataCellStyle="Virgül">
      <calculatedColumnFormula>Tablo1345678[[#This Row],[Toplam]]*1.2</calculatedColumnFormula>
    </tableColumn>
    <tableColumn id="6" xr3:uid="{3C21FB47-F72C-4602-A785-7B792FEC2FFE}" name="KDV" totalsRowFunction="sum" dataDxfId="63" totalsRowDxfId="62">
      <calculatedColumnFormula>Tablo1345678[[#This Row],[Tutar]]*0.2</calculatedColumnFormula>
    </tableColumn>
    <tableColumn id="7" xr3:uid="{1EC93C53-2C68-4D1A-AEDF-A4E2983BA754}" name="Toplam" totalsRowFunction="sum" dataDxfId="61" totalsRowDxfId="60">
      <calculatedColumnFormula>Tablo1345678[[#This Row],[Tutar]]+Tablo1345678[[#This Row],[KDV]]</calculatedColumnFormula>
    </tableColumn>
    <tableColumn id="8" xr3:uid="{AFDFF342-2851-4659-B30D-5796C5D44AD4}" name="Fatura Kesildi_x000a_Kesilmedi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51A68A4-0BF4-4400-BEC4-FB9A364F9B18}" name="Tablo13456789" displayName="Tablo13456789" ref="A1:J21" totalsRowCount="1" headerRowDxfId="59">
  <autoFilter ref="A1:J20" xr:uid="{EEA5FAD3-CEDB-4E3C-8F19-012204ADC8B3}"/>
  <sortState xmlns:xlrd2="http://schemas.microsoft.com/office/spreadsheetml/2017/richdata2" ref="A2:J20">
    <sortCondition ref="B1:B20"/>
  </sortState>
  <tableColumns count="10">
    <tableColumn id="1" xr3:uid="{F03A060F-E815-49B5-BFF4-5EB19B7737BB}" name="Sıra No" dataDxfId="58" totalsRowDxfId="57"/>
    <tableColumn id="9" xr3:uid="{F773EE03-B2C7-4593-BCF5-4AD17A2A0676}" name="Tarih" dataDxfId="56" totalsRowDxfId="55"/>
    <tableColumn id="2" xr3:uid="{9457DEE3-8875-481E-9CBC-21E4D3D1126C}" name="Fiş No"/>
    <tableColumn id="3" xr3:uid="{706FCE7A-248F-42C4-AB5E-8C708C80ED62}" name="Yapılan iş"/>
    <tableColumn id="10" xr3:uid="{EB95C743-CEDA-4C0F-834E-C9AE393DD512}" name="Plaka"/>
    <tableColumn id="4" xr3:uid="{4D1B087D-D0FF-4EE7-A025-9802BD7EFD30}" name="İş Yaptıran Şoför"/>
    <tableColumn id="5" xr3:uid="{4851C686-1ABF-4943-BC12-CF993E805366}" name="Tutar" totalsRowFunction="sum" dataDxfId="54" totalsRowDxfId="53" dataCellStyle="Virgül"/>
    <tableColumn id="6" xr3:uid="{2DDE582F-B6F1-4318-A72D-F624425A7E27}" name="KDV" totalsRowFunction="custom" dataDxfId="52" totalsRowDxfId="51">
      <calculatedColumnFormula>Tablo13456789[[#This Row],[Tutar]]*0.2</calculatedColumnFormula>
      <totalsRowFormula>SUBTOTAL(109,Tablo13456789[Tutar])</totalsRowFormula>
    </tableColumn>
    <tableColumn id="7" xr3:uid="{D68030B9-483A-47E1-9DEE-BE0995F21D77}" name="Toplam" totalsRowFunction="custom" dataDxfId="50" totalsRowDxfId="49">
      <calculatedColumnFormula>Tablo13456789[[#This Row],[Tutar]]+Tablo13456789[[#This Row],[KDV]]</calculatedColumnFormula>
      <totalsRowFormula>SUBTOTAL(109,Tablo13456789[Tutar])</totalsRowFormula>
    </tableColumn>
    <tableColumn id="8" xr3:uid="{48EABEDD-6EDB-47FA-9AED-49605921D89D}" name="Fatura Kesildi_x000a_Kesilmedi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36F165B-DF42-4A99-97DC-1DEBA19D8358}" name="Tablo1345678910" displayName="Tablo1345678910" ref="A1:J21" totalsRowCount="1" headerRowDxfId="166">
  <autoFilter ref="A1:J20" xr:uid="{EEA5FAD3-CEDB-4E3C-8F19-012204ADC8B3}"/>
  <tableColumns count="10">
    <tableColumn id="1" xr3:uid="{7CC3C956-5981-481E-98E2-ABA8DC712B7E}" name="Sıra No" dataDxfId="165" totalsRowDxfId="4"/>
    <tableColumn id="9" xr3:uid="{4315C5A6-21A7-43C0-A334-738BC8E0823A}" name="Tarih" dataDxfId="164" totalsRowDxfId="3"/>
    <tableColumn id="2" xr3:uid="{FFE1B40A-3603-425A-8BB3-D524BADEC76A}" name="Fiş No"/>
    <tableColumn id="3" xr3:uid="{D78D2A70-DE4E-4432-9BF6-5C902CD61893}" name="Yapılan iş"/>
    <tableColumn id="10" xr3:uid="{1CDBF577-D1FB-402C-A422-3ACA797C2CE8}" name="Plaka"/>
    <tableColumn id="4" xr3:uid="{6479F303-A44B-4507-8BB3-932E046A36E2}" name="İş Yaptıran Şoför"/>
    <tableColumn id="5" xr3:uid="{55A6031B-32CF-4492-8E9D-D88A04AAB37F}" name="Tutar" totalsRowFunction="sum" dataDxfId="163" totalsRowDxfId="2" dataCellStyle="Virgül"/>
    <tableColumn id="6" xr3:uid="{00822EBC-A863-4DD3-A5E3-C54FD0759E36}" name="KDV" totalsRowFunction="sum" dataDxfId="162" totalsRowDxfId="1">
      <calculatedColumnFormula>Tablo1345678910[[#This Row],[Tutar]]*0.2</calculatedColumnFormula>
    </tableColumn>
    <tableColumn id="7" xr3:uid="{BB780417-1DE7-434B-B2D8-C34F42622C85}" name="Toplam" totalsRowFunction="sum" dataDxfId="161" totalsRowDxfId="0">
      <calculatedColumnFormula>Tablo1345678910[[#This Row],[Tutar]]+Tablo1345678910[[#This Row],[KDV]]</calculatedColumnFormula>
    </tableColumn>
    <tableColumn id="8" xr3:uid="{9C032DAE-07AD-47C3-AB5A-39B603830767}" name="Fatura Kesildi_x000a_Kesilmedi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5922472-3C75-4CEF-9CA0-52D43AC4F071}" name="Tablo134567891011" displayName="Tablo134567891011" ref="A1:J21" totalsRowCount="1" headerRowDxfId="48">
  <autoFilter ref="A1:J20" xr:uid="{EEA5FAD3-CEDB-4E3C-8F19-012204ADC8B3}"/>
  <sortState xmlns:xlrd2="http://schemas.microsoft.com/office/spreadsheetml/2017/richdata2" ref="A2:J20">
    <sortCondition ref="B1:B20"/>
  </sortState>
  <tableColumns count="10">
    <tableColumn id="1" xr3:uid="{5C413D28-84AE-4620-A7DB-485DFEA647F9}" name="Sıra No" dataDxfId="47" totalsRowDxfId="46"/>
    <tableColumn id="9" xr3:uid="{F7DA24E3-6856-4EE6-8D72-62399E0A8752}" name="Tarih" dataDxfId="45" totalsRowDxfId="44"/>
    <tableColumn id="2" xr3:uid="{989AAABE-8498-4472-8010-346C9E5843DD}" name="Fiş No"/>
    <tableColumn id="3" xr3:uid="{442F39D1-496B-4C48-A374-5A04730869EE}" name="Yapılan iş"/>
    <tableColumn id="10" xr3:uid="{98BE2729-FFA8-479A-9653-376263A3F4F4}" name="Plaka"/>
    <tableColumn id="4" xr3:uid="{AAA8FE17-FAA2-4B19-9FAC-3E4DA3DD2485}" name="İş Yaptıran Şoför"/>
    <tableColumn id="5" xr3:uid="{FC4CD474-00CF-4DA0-8738-3B3A1944262D}" name="Tutar" totalsRowFunction="sum" dataDxfId="43" totalsRowDxfId="42" dataCellStyle="Virgül"/>
    <tableColumn id="6" xr3:uid="{1B8AE35E-E232-48B5-A520-5FB348064AF9}" name="KDV" totalsRowFunction="sum" dataDxfId="41" totalsRowDxfId="40" dataCellStyle="Virgül">
      <calculatedColumnFormula>Tablo134567891011[[#This Row],[Tutar]]*0.2</calculatedColumnFormula>
    </tableColumn>
    <tableColumn id="7" xr3:uid="{66A07790-C033-4246-899B-B3E3254FB864}" name="Toplam" totalsRowFunction="sum" totalsRowDxfId="39" dataCellStyle="Virgül"/>
    <tableColumn id="8" xr3:uid="{7262051A-075E-44DF-9B9D-4B4D8177E853}" name="Fatura Kesildi_x000a_Kesilmedi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4DF926B-2EF6-479F-ABE4-ED9EC20BCAE4}" name="Tablo13456789101113" displayName="Tablo13456789101113" ref="A1:J17" totalsRowCount="1" headerRowDxfId="38">
  <autoFilter ref="A1:J16" xr:uid="{EEA5FAD3-CEDB-4E3C-8F19-012204ADC8B3}"/>
  <sortState xmlns:xlrd2="http://schemas.microsoft.com/office/spreadsheetml/2017/richdata2" ref="A2:J16">
    <sortCondition ref="B1:B16"/>
  </sortState>
  <tableColumns count="10">
    <tableColumn id="1" xr3:uid="{A75AE46D-2139-40C8-9AA7-F649CE3F2339}" name="Sıra No" dataDxfId="37" totalsRowDxfId="36"/>
    <tableColumn id="9" xr3:uid="{68EA33C5-0ECC-4248-83BF-6DF394FBED7B}" name="Tarih" dataDxfId="35" totalsRowDxfId="34"/>
    <tableColumn id="2" xr3:uid="{EACAC432-1825-4A75-915F-58E222476DF0}" name="Fiş No"/>
    <tableColumn id="3" xr3:uid="{F79B2071-5908-49FE-97E5-5D4C2E91CE0D}" name="Yapılan iş"/>
    <tableColumn id="10" xr3:uid="{AF404008-D73C-4660-AA36-0919C1FA4BD9}" name="Plaka"/>
    <tableColumn id="4" xr3:uid="{9D1FC6B3-DC5D-4B58-B5E1-59E426451FC0}" name="İş Yaptıran Şoför"/>
    <tableColumn id="5" xr3:uid="{778E5664-CC7A-4CC6-AC0A-066FA9AB6078}" name="Tutar" totalsRowFunction="sum" dataDxfId="33" totalsRowDxfId="32" dataCellStyle="Virgül"/>
    <tableColumn id="6" xr3:uid="{158D8CB9-0022-4529-AF9A-9BCFFAC28420}" name="KDV" totalsRowFunction="sum" dataDxfId="31" totalsRowDxfId="30" dataCellStyle="Virgül">
      <calculatedColumnFormula>Tablo13456789101113[[#This Row],[Tutar]]*0.2</calculatedColumnFormula>
    </tableColumn>
    <tableColumn id="7" xr3:uid="{FCA664E6-2313-4D5C-A1EB-2A29741F109B}" name="Toplam" totalsRowFunction="sum" totalsRowDxfId="29" dataCellStyle="Virgül"/>
    <tableColumn id="8" xr3:uid="{B89B2124-6C03-42C2-984C-78EB57884A54}" name="Fatura Kesildi_x000a_Kesilmedi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9BA60A0-CCD7-44B4-8F1E-8DC4E397E948}" name="Tablo13456789101112" displayName="Tablo13456789101112" ref="A1:J21" totalsRowCount="1" headerRowDxfId="28">
  <autoFilter ref="A1:J20" xr:uid="{EEA5FAD3-CEDB-4E3C-8F19-012204ADC8B3}"/>
  <tableColumns count="10">
    <tableColumn id="1" xr3:uid="{EF7F2D67-BB10-4B45-9B33-5CD113B09E64}" name="Sıra No" dataDxfId="27" totalsRowDxfId="26"/>
    <tableColumn id="9" xr3:uid="{93A07754-60E7-47D7-A826-C470B4D58614}" name="Tarih" dataDxfId="25" totalsRowDxfId="24"/>
    <tableColumn id="2" xr3:uid="{67BE1588-5D50-4DB0-83CE-DA286D911BDD}" name="Fiş No"/>
    <tableColumn id="3" xr3:uid="{AE4B33CA-1D75-4956-9161-5EC3C7B32AD8}" name="Yapılan iş"/>
    <tableColumn id="10" xr3:uid="{7A3C5CFB-DE7C-4296-8529-C44DA6D45626}" name="Plaka"/>
    <tableColumn id="4" xr3:uid="{7B1D38AB-AB26-4971-BA14-735133CCF473}" name="İş Yaptıran Şoför"/>
    <tableColumn id="5" xr3:uid="{6502C603-4D40-4CEB-AA2A-712B7CF39057}" name="Tutar" totalsRowFunction="sum" dataDxfId="23" totalsRowDxfId="22" dataCellStyle="Virgül"/>
    <tableColumn id="6" xr3:uid="{0D07FE35-DD11-4D79-B376-C922136B397E}" name="KDV" totalsRowFunction="custom" totalsRowDxfId="21">
      <totalsRowFormula>SUBTOTAL(109,Tablo13456789101112[Tutar])</totalsRowFormula>
    </tableColumn>
    <tableColumn id="7" xr3:uid="{9B7D8820-8F01-4D9B-8A17-BDC1CF44BA0E}" name="Toplam" totalsRowFunction="custom" totalsRowDxfId="20">
      <totalsRowFormula>SUBTOTAL(109,Tablo13456789101112[Tutar])</totalsRowFormula>
    </tableColumn>
    <tableColumn id="8" xr3:uid="{D2FBD1FF-DCC0-4471-868D-218B8B03D5CB}" name="Fatura Kesildi_x000a_Kesilmed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workbookViewId="0">
      <selection activeCell="C2" sqref="C2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7109375" bestFit="1" customWidth="1"/>
    <col min="4" max="4" width="29.28515625" bestFit="1" customWidth="1"/>
    <col min="5" max="5" width="22.140625" customWidth="1"/>
    <col min="6" max="6" width="17.85546875" bestFit="1" customWidth="1"/>
    <col min="7" max="7" width="9.5703125" style="2" bestFit="1" customWidth="1"/>
    <col min="8" max="8" width="9" customWidth="1"/>
    <col min="9" max="9" width="9.85546875" bestFit="1" customWidth="1"/>
    <col min="10" max="10" width="17.7109375" bestFit="1" customWidth="1"/>
  </cols>
  <sheetData>
    <row r="1" spans="1:10" ht="30" x14ac:dyDescent="0.25">
      <c r="A1" s="4" t="s">
        <v>11</v>
      </c>
      <c r="B1" s="1" t="s">
        <v>10</v>
      </c>
      <c r="C1" t="s">
        <v>1</v>
      </c>
      <c r="D1" t="s">
        <v>3</v>
      </c>
      <c r="E1" t="s">
        <v>13</v>
      </c>
      <c r="F1" t="s">
        <v>2</v>
      </c>
      <c r="G1" s="2" t="s">
        <v>6</v>
      </c>
      <c r="H1" t="s">
        <v>7</v>
      </c>
      <c r="I1" t="s">
        <v>8</v>
      </c>
      <c r="J1" s="3" t="s">
        <v>9</v>
      </c>
    </row>
    <row r="2" spans="1:10" x14ac:dyDescent="0.25">
      <c r="A2" s="4">
        <v>1</v>
      </c>
      <c r="B2" s="1">
        <v>46140</v>
      </c>
      <c r="C2">
        <v>702</v>
      </c>
      <c r="D2" t="s">
        <v>4</v>
      </c>
      <c r="E2" t="s">
        <v>14</v>
      </c>
      <c r="F2" t="s">
        <v>5</v>
      </c>
      <c r="G2" s="2">
        <v>3500</v>
      </c>
    </row>
    <row r="3" spans="1:10" x14ac:dyDescent="0.25">
      <c r="A3" s="4">
        <v>2</v>
      </c>
      <c r="B3" s="1">
        <v>46140</v>
      </c>
      <c r="C3">
        <v>703</v>
      </c>
      <c r="D3" t="s">
        <v>120</v>
      </c>
      <c r="E3" t="s">
        <v>53</v>
      </c>
      <c r="F3" t="s">
        <v>54</v>
      </c>
      <c r="G3" s="2">
        <v>4490</v>
      </c>
    </row>
    <row r="4" spans="1:10" x14ac:dyDescent="0.25">
      <c r="A4" s="4">
        <v>3</v>
      </c>
      <c r="B4" s="1">
        <v>46142</v>
      </c>
      <c r="C4">
        <v>704</v>
      </c>
      <c r="D4" t="s">
        <v>128</v>
      </c>
      <c r="E4" t="s">
        <v>14</v>
      </c>
      <c r="F4" t="s">
        <v>5</v>
      </c>
      <c r="G4" s="2">
        <v>1500</v>
      </c>
    </row>
  </sheetData>
  <conditionalFormatting sqref="C1:C1048576">
    <cfRule type="duplicateValues" dxfId="19" priority="1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EE631-7DA2-4A77-9F22-3D5020EC8990}">
  <dimension ref="A1:M21"/>
  <sheetViews>
    <sheetView workbookViewId="0">
      <selection activeCell="M2" sqref="M2:M6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7109375" bestFit="1" customWidth="1"/>
    <col min="4" max="4" width="29.28515625" bestFit="1" customWidth="1"/>
    <col min="5" max="5" width="29.28515625" customWidth="1"/>
    <col min="6" max="6" width="17.85546875" bestFit="1" customWidth="1"/>
    <col min="7" max="7" width="10.5703125" style="2" bestFit="1" customWidth="1"/>
    <col min="8" max="8" width="9.5703125" style="2" bestFit="1" customWidth="1"/>
    <col min="9" max="9" width="10.5703125" style="2" bestFit="1" customWidth="1"/>
    <col min="10" max="10" width="17.7109375" bestFit="1" customWidth="1"/>
    <col min="13" max="13" width="23.140625" customWidth="1"/>
  </cols>
  <sheetData>
    <row r="1" spans="1:13" ht="30.75" thickBot="1" x14ac:dyDescent="0.3">
      <c r="A1" s="4" t="s">
        <v>11</v>
      </c>
      <c r="B1" s="1" t="s">
        <v>10</v>
      </c>
      <c r="C1" t="s">
        <v>1</v>
      </c>
      <c r="D1" t="s">
        <v>3</v>
      </c>
      <c r="E1" t="s">
        <v>13</v>
      </c>
      <c r="F1" t="s">
        <v>2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3" x14ac:dyDescent="0.25">
      <c r="A2" s="4">
        <v>1</v>
      </c>
      <c r="B2" s="1">
        <v>46113</v>
      </c>
      <c r="C2">
        <v>3814</v>
      </c>
      <c r="D2" t="s">
        <v>12</v>
      </c>
      <c r="E2" t="s">
        <v>15</v>
      </c>
      <c r="G2" s="2">
        <f>Tablo13[[#This Row],[Toplam]]/1.2</f>
        <v>1666.6666666666667</v>
      </c>
      <c r="H2" s="2">
        <f>Tablo13[[#This Row],[Tutar]]*0.2</f>
        <v>333.33333333333337</v>
      </c>
      <c r="I2" s="2">
        <v>2000</v>
      </c>
      <c r="M2" s="28" t="s">
        <v>127</v>
      </c>
    </row>
    <row r="3" spans="1:13" x14ac:dyDescent="0.25">
      <c r="A3" s="4">
        <v>2</v>
      </c>
      <c r="B3" s="1">
        <v>46123</v>
      </c>
      <c r="C3">
        <v>3815</v>
      </c>
      <c r="D3" t="s">
        <v>16</v>
      </c>
      <c r="E3" t="s">
        <v>17</v>
      </c>
      <c r="G3" s="2">
        <f>Tablo13[[#This Row],[Toplam]]/1.2</f>
        <v>4083.3333333333335</v>
      </c>
      <c r="H3" s="2">
        <f>Tablo13[[#This Row],[Tutar]]*0.2</f>
        <v>816.66666666666674</v>
      </c>
      <c r="I3" s="2">
        <v>4900</v>
      </c>
      <c r="M3" s="29"/>
    </row>
    <row r="4" spans="1:13" x14ac:dyDescent="0.25">
      <c r="A4" s="4">
        <v>3</v>
      </c>
      <c r="B4" s="1">
        <v>46124</v>
      </c>
      <c r="C4">
        <v>3816</v>
      </c>
      <c r="D4" t="s">
        <v>18</v>
      </c>
      <c r="E4" t="s">
        <v>19</v>
      </c>
      <c r="G4" s="2">
        <f>Tablo13[[#This Row],[Toplam]]/1.2</f>
        <v>125</v>
      </c>
      <c r="H4" s="2">
        <f>Tablo13[[#This Row],[Tutar]]*0.2</f>
        <v>25</v>
      </c>
      <c r="I4" s="2">
        <v>150</v>
      </c>
      <c r="M4" s="29"/>
    </row>
    <row r="5" spans="1:13" x14ac:dyDescent="0.25">
      <c r="A5" s="4">
        <v>5</v>
      </c>
      <c r="B5" s="1">
        <v>46127</v>
      </c>
      <c r="C5">
        <v>3817</v>
      </c>
      <c r="D5" t="s">
        <v>22</v>
      </c>
      <c r="E5" t="s">
        <v>21</v>
      </c>
      <c r="G5" s="2">
        <f>Tablo13[[#This Row],[Toplam]]/1.2</f>
        <v>1250</v>
      </c>
      <c r="H5" s="2">
        <f>Tablo13[[#This Row],[Tutar]]*0.2</f>
        <v>250</v>
      </c>
      <c r="I5" s="2">
        <v>1500</v>
      </c>
      <c r="M5" s="29"/>
    </row>
    <row r="6" spans="1:13" ht="15.75" thickBot="1" x14ac:dyDescent="0.3">
      <c r="A6" s="4">
        <v>4</v>
      </c>
      <c r="B6" s="1">
        <v>46129</v>
      </c>
      <c r="C6">
        <v>3818</v>
      </c>
      <c r="D6" t="s">
        <v>20</v>
      </c>
      <c r="E6" t="s">
        <v>21</v>
      </c>
      <c r="G6" s="2">
        <f>Tablo13[[#This Row],[Toplam]]/1.2</f>
        <v>1666.6666666666667</v>
      </c>
      <c r="H6" s="2">
        <f>Tablo13[[#This Row],[Tutar]]*0.2</f>
        <v>333.33333333333337</v>
      </c>
      <c r="I6" s="2">
        <v>2000</v>
      </c>
      <c r="M6" s="30"/>
    </row>
    <row r="7" spans="1:13" x14ac:dyDescent="0.25">
      <c r="A7" s="4">
        <v>7</v>
      </c>
      <c r="B7" s="1">
        <v>46135</v>
      </c>
      <c r="C7">
        <v>3819</v>
      </c>
      <c r="D7" t="s">
        <v>136</v>
      </c>
      <c r="E7" t="s">
        <v>21</v>
      </c>
      <c r="G7" s="2">
        <f>Tablo13[[#This Row],[Toplam]]/1.2</f>
        <v>9375</v>
      </c>
      <c r="H7" s="2">
        <f>Tablo13[[#This Row],[Tutar]]*0.2</f>
        <v>1875</v>
      </c>
      <c r="I7" s="2">
        <v>11250</v>
      </c>
    </row>
    <row r="8" spans="1:13" x14ac:dyDescent="0.25">
      <c r="A8" s="4">
        <v>6</v>
      </c>
      <c r="B8" s="1">
        <v>46141</v>
      </c>
      <c r="C8">
        <v>3820</v>
      </c>
      <c r="D8" t="s">
        <v>135</v>
      </c>
      <c r="E8" t="s">
        <v>17</v>
      </c>
      <c r="G8" s="2">
        <f>Tablo13[[#This Row],[Toplam]]/1.2</f>
        <v>1900</v>
      </c>
      <c r="H8" s="2">
        <f>Tablo13[[#This Row],[Tutar]]*0.2</f>
        <v>380</v>
      </c>
      <c r="I8" s="2">
        <v>2280</v>
      </c>
    </row>
    <row r="9" spans="1:13" x14ac:dyDescent="0.25">
      <c r="A9" s="17">
        <v>7</v>
      </c>
      <c r="B9" s="18">
        <v>46142</v>
      </c>
      <c r="C9" s="16" t="s">
        <v>137</v>
      </c>
      <c r="D9" s="16" t="s">
        <v>125</v>
      </c>
      <c r="E9" s="16" t="s">
        <v>125</v>
      </c>
      <c r="F9" s="16"/>
      <c r="G9" s="19">
        <v>-20066.669999999998</v>
      </c>
      <c r="H9" s="19">
        <f>Tablo13[[#This Row],[Tutar]]*0.2</f>
        <v>-4013.3339999999998</v>
      </c>
      <c r="I9" s="19">
        <v>-24080</v>
      </c>
      <c r="J9" s="16"/>
    </row>
    <row r="10" spans="1:13" x14ac:dyDescent="0.25">
      <c r="G10" s="2">
        <f>Tablo13[[#This Row],[Toplam]]/1.2</f>
        <v>0</v>
      </c>
      <c r="H10" s="2">
        <f>Tablo13[[#This Row],[Tutar]]*0.2</f>
        <v>0</v>
      </c>
    </row>
    <row r="11" spans="1:13" x14ac:dyDescent="0.25">
      <c r="G11" s="2">
        <f>Tablo13[[#This Row],[Toplam]]/1.2</f>
        <v>0</v>
      </c>
      <c r="H11" s="2">
        <f>Tablo13[[#This Row],[Tutar]]*0.2</f>
        <v>0</v>
      </c>
    </row>
    <row r="12" spans="1:13" x14ac:dyDescent="0.25">
      <c r="G12" s="2">
        <f>Tablo13[[#This Row],[Toplam]]/1.2</f>
        <v>0</v>
      </c>
      <c r="H12" s="2">
        <f>Tablo13[[#This Row],[Tutar]]*0.2</f>
        <v>0</v>
      </c>
    </row>
    <row r="13" spans="1:13" x14ac:dyDescent="0.25">
      <c r="G13" s="2">
        <f>Tablo13[[#This Row],[Toplam]]/1.2</f>
        <v>0</v>
      </c>
      <c r="H13" s="2">
        <f>Tablo13[[#This Row],[Tutar]]*0.2</f>
        <v>0</v>
      </c>
    </row>
    <row r="14" spans="1:13" x14ac:dyDescent="0.25">
      <c r="G14" s="2">
        <f>Tablo13[[#This Row],[Toplam]]/1.2</f>
        <v>0</v>
      </c>
      <c r="H14" s="2">
        <f>Tablo13[[#This Row],[Tutar]]*0.2</f>
        <v>0</v>
      </c>
    </row>
    <row r="15" spans="1:13" x14ac:dyDescent="0.25">
      <c r="G15" s="2">
        <f>Tablo13[[#This Row],[Toplam]]/1.2</f>
        <v>0</v>
      </c>
      <c r="H15" s="2">
        <f>Tablo13[[#This Row],[Tutar]]*0.2</f>
        <v>0</v>
      </c>
    </row>
    <row r="16" spans="1:13" x14ac:dyDescent="0.25">
      <c r="G16" s="2">
        <f>Tablo13[[#This Row],[Toplam]]/1.2</f>
        <v>0</v>
      </c>
      <c r="H16" s="2">
        <f>Tablo13[[#This Row],[Tutar]]*0.2</f>
        <v>0</v>
      </c>
    </row>
    <row r="17" spans="7:9" x14ac:dyDescent="0.25">
      <c r="G17" s="2">
        <f>Tablo13[[#This Row],[Toplam]]/1.2</f>
        <v>0</v>
      </c>
      <c r="H17" s="2">
        <f>Tablo13[[#This Row],[Tutar]]*0.2</f>
        <v>0</v>
      </c>
    </row>
    <row r="18" spans="7:9" x14ac:dyDescent="0.25">
      <c r="G18" s="2">
        <f>Tablo13[[#This Row],[Toplam]]/1.2</f>
        <v>0</v>
      </c>
      <c r="H18" s="2">
        <f>Tablo13[[#This Row],[Tutar]]*0.2</f>
        <v>0</v>
      </c>
    </row>
    <row r="19" spans="7:9" x14ac:dyDescent="0.25">
      <c r="G19" s="2">
        <f>Tablo13[[#This Row],[Toplam]]/1.2</f>
        <v>0</v>
      </c>
      <c r="H19" s="2">
        <f>Tablo13[[#This Row],[Tutar]]*0.2</f>
        <v>0</v>
      </c>
    </row>
    <row r="20" spans="7:9" x14ac:dyDescent="0.25">
      <c r="G20" s="2">
        <f>Tablo13[[#This Row],[Toplam]]/1.2</f>
        <v>0</v>
      </c>
      <c r="H20" s="2">
        <f>Tablo13[[#This Row],[Tutar]]*0.2</f>
        <v>0</v>
      </c>
    </row>
    <row r="21" spans="7:9" x14ac:dyDescent="0.25">
      <c r="G21" s="23">
        <f>SUBTOTAL(109,Tablo13[Tutar])</f>
        <v>-3.3333333340124227E-3</v>
      </c>
      <c r="H21" s="2">
        <f>SUBTOTAL(109,Tablo13[KDV])</f>
        <v>-6.6666666634773719E-4</v>
      </c>
      <c r="I21" s="2">
        <f>SUBTOTAL(109,Tablo13[Toplam])</f>
        <v>0</v>
      </c>
    </row>
  </sheetData>
  <mergeCells count="1">
    <mergeCell ref="M2:M6"/>
  </mergeCells>
  <conditionalFormatting sqref="C1:C1048576">
    <cfRule type="duplicateValues" dxfId="18" priority="1"/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620AD-D287-4405-B980-3DD6C33FFDE3}">
  <dimension ref="A1:J26"/>
  <sheetViews>
    <sheetView workbookViewId="0">
      <selection activeCell="E30" sqref="E30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7109375" bestFit="1" customWidth="1"/>
    <col min="4" max="4" width="29.28515625" bestFit="1" customWidth="1"/>
    <col min="5" max="5" width="29.28515625" customWidth="1"/>
    <col min="6" max="6" width="17.85546875" bestFit="1" customWidth="1"/>
    <col min="7" max="7" width="10.5703125" style="2" bestFit="1" customWidth="1"/>
    <col min="8" max="9" width="10.5703125" bestFit="1" customWidth="1"/>
    <col min="10" max="10" width="17.7109375" bestFit="1" customWidth="1"/>
  </cols>
  <sheetData>
    <row r="1" spans="1:10" ht="30" x14ac:dyDescent="0.25">
      <c r="A1" s="4" t="s">
        <v>11</v>
      </c>
      <c r="B1" s="1" t="s">
        <v>10</v>
      </c>
      <c r="C1" t="s">
        <v>1</v>
      </c>
      <c r="D1" t="s">
        <v>3</v>
      </c>
      <c r="E1" t="s">
        <v>13</v>
      </c>
      <c r="F1" t="s">
        <v>2</v>
      </c>
      <c r="G1" s="2" t="s">
        <v>6</v>
      </c>
      <c r="H1" t="s">
        <v>7</v>
      </c>
      <c r="I1" t="s">
        <v>8</v>
      </c>
      <c r="J1" s="3" t="s">
        <v>9</v>
      </c>
    </row>
    <row r="2" spans="1:10" x14ac:dyDescent="0.25">
      <c r="A2" s="4">
        <v>1</v>
      </c>
      <c r="B2" s="1">
        <v>46121</v>
      </c>
      <c r="C2">
        <v>3951</v>
      </c>
      <c r="D2" t="s">
        <v>23</v>
      </c>
      <c r="E2" t="s">
        <v>24</v>
      </c>
      <c r="F2" t="s">
        <v>25</v>
      </c>
      <c r="G2" s="2">
        <v>1000</v>
      </c>
      <c r="H2" s="5">
        <f>Tablo134[[#This Row],[Tutar]]*0.2</f>
        <v>200</v>
      </c>
      <c r="I2" s="5">
        <f>Tablo134[[#This Row],[Tutar]]+Tablo134[[#This Row],[KDV]]</f>
        <v>1200</v>
      </c>
    </row>
    <row r="3" spans="1:10" x14ac:dyDescent="0.25">
      <c r="A3" s="4">
        <v>2</v>
      </c>
      <c r="B3" s="1">
        <v>46122</v>
      </c>
      <c r="C3">
        <v>3952</v>
      </c>
      <c r="D3" t="s">
        <v>37</v>
      </c>
      <c r="E3" t="s">
        <v>17</v>
      </c>
      <c r="F3" t="s">
        <v>38</v>
      </c>
      <c r="G3" s="2">
        <v>9500</v>
      </c>
      <c r="H3" s="5">
        <f>Tablo134[[#This Row],[Tutar]]*0.2</f>
        <v>1900</v>
      </c>
      <c r="I3" s="5">
        <f>Tablo134[[#This Row],[Tutar]]+Tablo134[[#This Row],[KDV]]</f>
        <v>11400</v>
      </c>
    </row>
    <row r="4" spans="1:10" x14ac:dyDescent="0.25">
      <c r="A4" s="4">
        <v>3</v>
      </c>
      <c r="B4" s="1">
        <v>46123</v>
      </c>
      <c r="C4">
        <v>3953</v>
      </c>
      <c r="D4" t="s">
        <v>35</v>
      </c>
      <c r="E4" t="s">
        <v>17</v>
      </c>
      <c r="F4" t="s">
        <v>36</v>
      </c>
      <c r="G4" s="2">
        <v>3000</v>
      </c>
      <c r="H4" s="5">
        <f>Tablo134[[#This Row],[Tutar]]*0.2</f>
        <v>600</v>
      </c>
      <c r="I4" s="5">
        <f>Tablo134[[#This Row],[Tutar]]+Tablo134[[#This Row],[KDV]]</f>
        <v>3600</v>
      </c>
    </row>
    <row r="5" spans="1:10" x14ac:dyDescent="0.25">
      <c r="A5" s="4">
        <v>4</v>
      </c>
      <c r="B5" s="1">
        <v>46125</v>
      </c>
      <c r="C5">
        <v>3954</v>
      </c>
      <c r="D5" t="s">
        <v>34</v>
      </c>
      <c r="E5" t="s">
        <v>21</v>
      </c>
      <c r="F5" t="s">
        <v>33</v>
      </c>
      <c r="G5" s="2">
        <v>1000</v>
      </c>
      <c r="H5" s="5">
        <f>Tablo134[[#This Row],[Tutar]]*0.2</f>
        <v>200</v>
      </c>
      <c r="I5" s="5">
        <f>Tablo134[[#This Row],[Tutar]]+Tablo134[[#This Row],[KDV]]</f>
        <v>1200</v>
      </c>
    </row>
    <row r="6" spans="1:10" x14ac:dyDescent="0.25">
      <c r="A6" s="4">
        <v>5</v>
      </c>
      <c r="B6" s="1">
        <v>46125</v>
      </c>
      <c r="C6">
        <v>3955</v>
      </c>
      <c r="D6" t="s">
        <v>26</v>
      </c>
      <c r="E6" t="s">
        <v>27</v>
      </c>
      <c r="F6" t="s">
        <v>28</v>
      </c>
      <c r="G6" s="2">
        <v>700</v>
      </c>
      <c r="H6" s="5">
        <f>Tablo134[[#This Row],[Tutar]]*0.2</f>
        <v>140</v>
      </c>
      <c r="I6" s="5">
        <f>Tablo134[[#This Row],[Tutar]]+Tablo134[[#This Row],[KDV]]</f>
        <v>840</v>
      </c>
    </row>
    <row r="7" spans="1:10" x14ac:dyDescent="0.25">
      <c r="A7" s="4">
        <v>6</v>
      </c>
      <c r="B7" s="1">
        <v>46133</v>
      </c>
      <c r="C7">
        <v>3956</v>
      </c>
      <c r="D7" t="s">
        <v>39</v>
      </c>
      <c r="E7" t="s">
        <v>19</v>
      </c>
      <c r="F7" t="s">
        <v>40</v>
      </c>
      <c r="G7" s="2">
        <v>350</v>
      </c>
      <c r="H7" s="5">
        <f>Tablo134[[#This Row],[Tutar]]*0.2</f>
        <v>70</v>
      </c>
      <c r="I7" s="5">
        <f>Tablo134[[#This Row],[Tutar]]+Tablo134[[#This Row],[KDV]]</f>
        <v>420</v>
      </c>
    </row>
    <row r="8" spans="1:10" x14ac:dyDescent="0.25">
      <c r="A8" s="4">
        <v>7</v>
      </c>
      <c r="B8" s="1">
        <v>46133</v>
      </c>
      <c r="C8">
        <v>3957</v>
      </c>
      <c r="D8" t="s">
        <v>29</v>
      </c>
      <c r="E8" t="s">
        <v>30</v>
      </c>
      <c r="F8" t="s">
        <v>31</v>
      </c>
      <c r="G8" s="2">
        <v>1000</v>
      </c>
      <c r="H8" s="5">
        <f>Tablo134[[#This Row],[Tutar]]*0.2</f>
        <v>200</v>
      </c>
      <c r="I8" s="5">
        <f>Tablo134[[#This Row],[Tutar]]+Tablo134[[#This Row],[KDV]]</f>
        <v>1200</v>
      </c>
    </row>
    <row r="9" spans="1:10" x14ac:dyDescent="0.25">
      <c r="A9" s="4">
        <v>8</v>
      </c>
      <c r="B9" s="1">
        <v>46136</v>
      </c>
      <c r="C9">
        <v>3958</v>
      </c>
      <c r="D9" t="s">
        <v>109</v>
      </c>
      <c r="E9" t="s">
        <v>15</v>
      </c>
      <c r="F9" t="s">
        <v>25</v>
      </c>
      <c r="G9" s="2">
        <v>450</v>
      </c>
      <c r="H9" s="5">
        <f>Tablo134[[#This Row],[Tutar]]*0.2</f>
        <v>90</v>
      </c>
      <c r="I9" s="5">
        <f>Tablo134[[#This Row],[Tutar]]+Tablo134[[#This Row],[KDV]]</f>
        <v>540</v>
      </c>
    </row>
    <row r="10" spans="1:10" x14ac:dyDescent="0.25">
      <c r="A10" s="4">
        <v>9</v>
      </c>
      <c r="B10" s="1">
        <v>46141</v>
      </c>
      <c r="C10">
        <v>3960</v>
      </c>
      <c r="D10" t="s">
        <v>129</v>
      </c>
      <c r="E10" t="s">
        <v>21</v>
      </c>
      <c r="F10" t="s">
        <v>61</v>
      </c>
      <c r="G10" s="2">
        <v>600</v>
      </c>
      <c r="H10" s="5">
        <f>Tablo134[[#This Row],[Tutar]]*0.2</f>
        <v>120</v>
      </c>
      <c r="I10" s="5">
        <f>Tablo134[[#This Row],[Tutar]]+Tablo134[[#This Row],[KDV]]</f>
        <v>720</v>
      </c>
    </row>
    <row r="11" spans="1:10" x14ac:dyDescent="0.25">
      <c r="A11" s="4">
        <v>10</v>
      </c>
      <c r="B11" s="1">
        <v>46137</v>
      </c>
      <c r="C11">
        <v>3959</v>
      </c>
      <c r="D11" t="s">
        <v>129</v>
      </c>
      <c r="E11" t="s">
        <v>14</v>
      </c>
      <c r="F11" t="s">
        <v>163</v>
      </c>
      <c r="G11" s="2">
        <v>600</v>
      </c>
      <c r="H11" s="5">
        <f>Tablo134[[#This Row],[Tutar]]*0.2</f>
        <v>120</v>
      </c>
      <c r="I11" s="5">
        <f>Tablo134[[#This Row],[Tutar]]+Tablo134[[#This Row],[KDV]]</f>
        <v>720</v>
      </c>
    </row>
    <row r="12" spans="1:10" x14ac:dyDescent="0.25">
      <c r="A12" s="17"/>
      <c r="B12" s="18">
        <v>46142</v>
      </c>
      <c r="C12" s="16" t="s">
        <v>164</v>
      </c>
      <c r="D12" s="16" t="s">
        <v>125</v>
      </c>
      <c r="E12" s="16" t="s">
        <v>125</v>
      </c>
      <c r="F12" s="16" t="s">
        <v>125</v>
      </c>
      <c r="G12" s="19">
        <v>-18200</v>
      </c>
      <c r="H12" s="20">
        <f>Tablo134[[#This Row],[Tutar]]*0.2</f>
        <v>-3640</v>
      </c>
      <c r="I12" s="20">
        <f>Tablo134[[#This Row],[Tutar]]+Tablo134[[#This Row],[KDV]]</f>
        <v>-21840</v>
      </c>
      <c r="J12" s="16"/>
    </row>
    <row r="13" spans="1:10" x14ac:dyDescent="0.25">
      <c r="H13" s="5">
        <f>Tablo134[[#This Row],[Tutar]]*0.2</f>
        <v>0</v>
      </c>
      <c r="I13" s="5">
        <f>Tablo134[[#This Row],[Tutar]]+Tablo134[[#This Row],[KDV]]</f>
        <v>0</v>
      </c>
    </row>
    <row r="14" spans="1:10" x14ac:dyDescent="0.25">
      <c r="H14" s="5">
        <f>Tablo134[[#This Row],[Tutar]]*0.2</f>
        <v>0</v>
      </c>
      <c r="I14" s="5">
        <f>Tablo134[[#This Row],[Tutar]]+Tablo134[[#This Row],[KDV]]</f>
        <v>0</v>
      </c>
    </row>
    <row r="15" spans="1:10" x14ac:dyDescent="0.25">
      <c r="H15" s="5">
        <f>Tablo134[[#This Row],[Tutar]]*0.2</f>
        <v>0</v>
      </c>
      <c r="I15" s="5">
        <f>Tablo134[[#This Row],[Tutar]]+Tablo134[[#This Row],[KDV]]</f>
        <v>0</v>
      </c>
    </row>
    <row r="16" spans="1:10" x14ac:dyDescent="0.25">
      <c r="H16" s="5">
        <f>Tablo134[[#This Row],[Tutar]]*0.2</f>
        <v>0</v>
      </c>
      <c r="I16" s="5">
        <f>Tablo134[[#This Row],[Tutar]]+Tablo134[[#This Row],[KDV]]</f>
        <v>0</v>
      </c>
    </row>
    <row r="17" spans="1:9" x14ac:dyDescent="0.25">
      <c r="H17" s="5">
        <f>Tablo134[[#This Row],[Tutar]]*0.2</f>
        <v>0</v>
      </c>
      <c r="I17" s="5">
        <f>Tablo134[[#This Row],[Tutar]]+Tablo134[[#This Row],[KDV]]</f>
        <v>0</v>
      </c>
    </row>
    <row r="18" spans="1:9" x14ac:dyDescent="0.25">
      <c r="H18" s="5">
        <f>Tablo134[[#This Row],[Tutar]]*0.2</f>
        <v>0</v>
      </c>
      <c r="I18" s="5">
        <f>Tablo134[[#This Row],[Tutar]]+Tablo134[[#This Row],[KDV]]</f>
        <v>0</v>
      </c>
    </row>
    <row r="19" spans="1:9" x14ac:dyDescent="0.25">
      <c r="H19" s="5">
        <f>Tablo134[[#This Row],[Tutar]]*0.2</f>
        <v>0</v>
      </c>
      <c r="I19" s="5">
        <f>Tablo134[[#This Row],[Tutar]]+Tablo134[[#This Row],[KDV]]</f>
        <v>0</v>
      </c>
    </row>
    <row r="20" spans="1:9" x14ac:dyDescent="0.25">
      <c r="G20" s="5">
        <f>SUBTOTAL(109,Tablo134[Tutar])</f>
        <v>0</v>
      </c>
      <c r="H20" s="5">
        <f>SUBTOTAL(109,Tablo134[KDV])</f>
        <v>0</v>
      </c>
      <c r="I20" s="5">
        <f>SUBTOTAL(109,Tablo134[Toplam])</f>
        <v>0</v>
      </c>
    </row>
    <row r="26" spans="1:9" x14ac:dyDescent="0.25">
      <c r="A26" s="4">
        <v>4</v>
      </c>
      <c r="B26" s="1">
        <v>46122</v>
      </c>
      <c r="C26">
        <v>2555</v>
      </c>
      <c r="E26" t="s">
        <v>32</v>
      </c>
      <c r="G26" s="2">
        <v>200</v>
      </c>
      <c r="H26" s="5" t="e">
        <f>Tablo134[[#This Row],[Tutar]]*0.2</f>
        <v>#VALUE!</v>
      </c>
      <c r="I26" s="5" t="e">
        <f>Tablo134[[#This Row],[Tutar]]+Tablo134[[#This Row],[KDV]]</f>
        <v>#VALUE!</v>
      </c>
    </row>
  </sheetData>
  <conditionalFormatting sqref="C1:C1048576">
    <cfRule type="duplicateValues" dxfId="17" priority="1"/>
  </conditionalFormatting>
  <pageMargins left="0.7" right="0.7" top="0.75" bottom="0.75" header="0.3" footer="0.3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BAEC9-F8F1-4D00-A891-2DBB1F53235B}">
  <dimension ref="A1:J26"/>
  <sheetViews>
    <sheetView workbookViewId="0">
      <selection activeCell="E38" sqref="E38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7109375" bestFit="1" customWidth="1"/>
    <col min="4" max="4" width="29.28515625" bestFit="1" customWidth="1"/>
    <col min="5" max="5" width="29.28515625" customWidth="1"/>
    <col min="6" max="6" width="17.85546875" bestFit="1" customWidth="1"/>
    <col min="7" max="7" width="10.5703125" style="2" bestFit="1" customWidth="1"/>
    <col min="8" max="9" width="10.5703125" bestFit="1" customWidth="1"/>
    <col min="10" max="10" width="17.7109375" bestFit="1" customWidth="1"/>
  </cols>
  <sheetData>
    <row r="1" spans="1:10" ht="30" x14ac:dyDescent="0.25">
      <c r="A1" s="7" t="s">
        <v>11</v>
      </c>
      <c r="B1" s="6" t="s">
        <v>0</v>
      </c>
      <c r="C1" s="8" t="s">
        <v>1</v>
      </c>
      <c r="D1" s="8" t="s">
        <v>3</v>
      </c>
      <c r="E1" s="8" t="s">
        <v>13</v>
      </c>
      <c r="F1" s="8" t="s">
        <v>2</v>
      </c>
      <c r="G1" s="9" t="s">
        <v>6</v>
      </c>
      <c r="H1" s="8" t="s">
        <v>7</v>
      </c>
      <c r="I1" s="8" t="s">
        <v>8</v>
      </c>
      <c r="J1" s="3" t="s">
        <v>9</v>
      </c>
    </row>
    <row r="2" spans="1:10" x14ac:dyDescent="0.25">
      <c r="A2" s="4">
        <v>1</v>
      </c>
      <c r="B2" s="1">
        <v>46116</v>
      </c>
      <c r="C2">
        <v>1167</v>
      </c>
      <c r="D2" t="s">
        <v>41</v>
      </c>
      <c r="E2" t="s">
        <v>48</v>
      </c>
      <c r="F2" t="s">
        <v>43</v>
      </c>
      <c r="G2" s="2">
        <v>500</v>
      </c>
      <c r="H2" s="5">
        <f>Tablo1345[[#This Row],[Tutar]]*0.2</f>
        <v>100</v>
      </c>
      <c r="I2" s="5">
        <f>Tablo1345[[#This Row],[Tutar]]+Tablo1345[[#This Row],[KDV]]</f>
        <v>600</v>
      </c>
    </row>
    <row r="3" spans="1:10" x14ac:dyDescent="0.25">
      <c r="A3" s="4">
        <v>2</v>
      </c>
      <c r="B3" s="1">
        <v>46121</v>
      </c>
      <c r="C3">
        <v>1168</v>
      </c>
      <c r="D3" t="s">
        <v>46</v>
      </c>
      <c r="E3" t="s">
        <v>47</v>
      </c>
      <c r="G3" s="2">
        <v>300</v>
      </c>
      <c r="H3" s="5">
        <f>Tablo1345[[#This Row],[Tutar]]*0.2</f>
        <v>60</v>
      </c>
      <c r="I3" s="5">
        <f>Tablo1345[[#This Row],[Tutar]]+Tablo1345[[#This Row],[KDV]]</f>
        <v>360</v>
      </c>
    </row>
    <row r="4" spans="1:10" x14ac:dyDescent="0.25">
      <c r="A4" s="4">
        <v>3</v>
      </c>
      <c r="B4" s="1">
        <v>46125</v>
      </c>
      <c r="C4">
        <v>1170</v>
      </c>
      <c r="D4" t="s">
        <v>41</v>
      </c>
      <c r="E4" t="s">
        <v>42</v>
      </c>
      <c r="F4" t="s">
        <v>43</v>
      </c>
      <c r="G4" s="2">
        <v>1000</v>
      </c>
      <c r="H4" s="5">
        <f>Tablo1345[[#This Row],[Tutar]]*0.2</f>
        <v>200</v>
      </c>
      <c r="I4" s="5">
        <f>Tablo1345[[#This Row],[Tutar]]+Tablo1345[[#This Row],[KDV]]</f>
        <v>1200</v>
      </c>
    </row>
    <row r="5" spans="1:10" x14ac:dyDescent="0.25">
      <c r="A5" s="4">
        <v>4</v>
      </c>
      <c r="B5" s="1">
        <v>46127</v>
      </c>
      <c r="C5">
        <v>1171</v>
      </c>
      <c r="D5" t="s">
        <v>167</v>
      </c>
      <c r="E5" t="s">
        <v>27</v>
      </c>
      <c r="F5" t="s">
        <v>49</v>
      </c>
      <c r="G5" s="2">
        <v>1800</v>
      </c>
      <c r="H5" s="5">
        <f>Tablo1345[[#This Row],[Tutar]]*0.2</f>
        <v>360</v>
      </c>
      <c r="I5" s="5">
        <f>Tablo1345[[#This Row],[Tutar]]+Tablo1345[[#This Row],[KDV]]</f>
        <v>2160</v>
      </c>
    </row>
    <row r="6" spans="1:10" x14ac:dyDescent="0.25">
      <c r="A6" s="4">
        <v>5</v>
      </c>
      <c r="B6" s="1">
        <v>46128</v>
      </c>
      <c r="C6">
        <v>1172</v>
      </c>
      <c r="D6" t="s">
        <v>168</v>
      </c>
      <c r="E6" t="s">
        <v>51</v>
      </c>
      <c r="F6" t="s">
        <v>43</v>
      </c>
      <c r="G6" s="2">
        <v>600</v>
      </c>
      <c r="H6" s="5">
        <f>Tablo1345[[#This Row],[Tutar]]*0.2</f>
        <v>120</v>
      </c>
      <c r="I6" s="5">
        <f>Tablo1345[[#This Row],[Tutar]]+Tablo1345[[#This Row],[KDV]]</f>
        <v>720</v>
      </c>
    </row>
    <row r="7" spans="1:10" x14ac:dyDescent="0.25">
      <c r="A7" s="4">
        <v>6</v>
      </c>
      <c r="B7" s="1">
        <v>46134</v>
      </c>
      <c r="C7">
        <v>1173</v>
      </c>
      <c r="D7" t="s">
        <v>46</v>
      </c>
      <c r="E7" t="s">
        <v>24</v>
      </c>
      <c r="F7" t="s">
        <v>50</v>
      </c>
      <c r="G7" s="2">
        <v>600</v>
      </c>
      <c r="H7" s="5">
        <f>Tablo1345[[#This Row],[Tutar]]*0.2</f>
        <v>120</v>
      </c>
      <c r="I7" s="5">
        <f>Tablo1345[[#This Row],[Tutar]]+Tablo1345[[#This Row],[KDV]]</f>
        <v>720</v>
      </c>
    </row>
    <row r="8" spans="1:10" x14ac:dyDescent="0.25">
      <c r="A8" s="4">
        <v>7</v>
      </c>
      <c r="B8" s="1">
        <v>46139</v>
      </c>
      <c r="C8">
        <v>1174</v>
      </c>
      <c r="D8" t="s">
        <v>167</v>
      </c>
      <c r="E8" t="s">
        <v>21</v>
      </c>
      <c r="F8" t="s">
        <v>43</v>
      </c>
      <c r="G8" s="2">
        <v>2000</v>
      </c>
      <c r="H8" s="5">
        <f>Tablo1345[[#This Row],[Tutar]]*0.2</f>
        <v>400</v>
      </c>
      <c r="I8" s="5">
        <f>Tablo1345[[#This Row],[Tutar]]+Tablo1345[[#This Row],[KDV]]</f>
        <v>2400</v>
      </c>
    </row>
    <row r="9" spans="1:10" x14ac:dyDescent="0.25">
      <c r="A9" s="4">
        <v>8</v>
      </c>
      <c r="B9" s="1">
        <v>46141</v>
      </c>
      <c r="C9">
        <v>1175</v>
      </c>
      <c r="D9" t="s">
        <v>167</v>
      </c>
      <c r="E9" t="s">
        <v>15</v>
      </c>
      <c r="F9" t="s">
        <v>96</v>
      </c>
      <c r="G9" s="2">
        <v>1600</v>
      </c>
      <c r="H9" s="5">
        <f>Tablo1345[[#This Row],[Tutar]]*0.2</f>
        <v>320</v>
      </c>
      <c r="I9" s="5">
        <f>Tablo1345[[#This Row],[Tutar]]+Tablo1345[[#This Row],[KDV]]</f>
        <v>1920</v>
      </c>
    </row>
    <row r="10" spans="1:10" x14ac:dyDescent="0.25">
      <c r="A10" s="17">
        <v>9</v>
      </c>
      <c r="B10" s="18">
        <v>46147</v>
      </c>
      <c r="C10" s="16" t="s">
        <v>166</v>
      </c>
      <c r="D10" s="16" t="s">
        <v>125</v>
      </c>
      <c r="E10" s="16" t="s">
        <v>125</v>
      </c>
      <c r="F10" s="16"/>
      <c r="G10" s="19">
        <v>-8400</v>
      </c>
      <c r="H10" s="20">
        <f>Tablo1345[[#This Row],[Tutar]]*0.2</f>
        <v>-1680</v>
      </c>
      <c r="I10" s="20">
        <f>Tablo1345[[#This Row],[Tutar]]+Tablo1345[[#This Row],[KDV]]</f>
        <v>-10080</v>
      </c>
      <c r="J10" s="16"/>
    </row>
    <row r="11" spans="1:10" x14ac:dyDescent="0.25">
      <c r="H11" s="5">
        <f>Tablo1345[[#This Row],[Tutar]]*0.2</f>
        <v>0</v>
      </c>
      <c r="I11" s="5">
        <f>Tablo1345[[#This Row],[Tutar]]+Tablo1345[[#This Row],[KDV]]</f>
        <v>0</v>
      </c>
    </row>
    <row r="12" spans="1:10" x14ac:dyDescent="0.25">
      <c r="H12" s="5">
        <f>Tablo1345[[#This Row],[Tutar]]*0.2</f>
        <v>0</v>
      </c>
      <c r="I12" s="5">
        <f>Tablo1345[[#This Row],[Tutar]]+Tablo1345[[#This Row],[KDV]]</f>
        <v>0</v>
      </c>
    </row>
    <row r="13" spans="1:10" x14ac:dyDescent="0.25">
      <c r="H13" s="5">
        <f>Tablo1345[[#This Row],[Tutar]]*0.2</f>
        <v>0</v>
      </c>
      <c r="I13" s="5">
        <f>Tablo1345[[#This Row],[Tutar]]+Tablo1345[[#This Row],[KDV]]</f>
        <v>0</v>
      </c>
    </row>
    <row r="14" spans="1:10" x14ac:dyDescent="0.25">
      <c r="H14" s="5">
        <f>Tablo1345[[#This Row],[Tutar]]*0.2</f>
        <v>0</v>
      </c>
      <c r="I14" s="5">
        <f>Tablo1345[[#This Row],[Tutar]]+Tablo1345[[#This Row],[KDV]]</f>
        <v>0</v>
      </c>
    </row>
    <row r="15" spans="1:10" x14ac:dyDescent="0.25">
      <c r="H15" s="5">
        <f>Tablo1345[[#This Row],[Tutar]]*0.2</f>
        <v>0</v>
      </c>
      <c r="I15" s="5">
        <f>Tablo1345[[#This Row],[Tutar]]+Tablo1345[[#This Row],[KDV]]</f>
        <v>0</v>
      </c>
    </row>
    <row r="16" spans="1:10" x14ac:dyDescent="0.25">
      <c r="H16" s="5">
        <f>Tablo1345[[#This Row],[Tutar]]*0.2</f>
        <v>0</v>
      </c>
      <c r="I16" s="5">
        <f>Tablo1345[[#This Row],[Tutar]]+Tablo1345[[#This Row],[KDV]]</f>
        <v>0</v>
      </c>
    </row>
    <row r="17" spans="1:9" x14ac:dyDescent="0.25">
      <c r="H17" s="5">
        <f>Tablo1345[[#This Row],[Tutar]]*0.2</f>
        <v>0</v>
      </c>
      <c r="I17" s="5">
        <f>Tablo1345[[#This Row],[Tutar]]+Tablo1345[[#This Row],[KDV]]</f>
        <v>0</v>
      </c>
    </row>
    <row r="18" spans="1:9" x14ac:dyDescent="0.25">
      <c r="H18" s="5">
        <f>Tablo1345[[#This Row],[Tutar]]*0.2</f>
        <v>0</v>
      </c>
      <c r="I18" s="5">
        <f>Tablo1345[[#This Row],[Tutar]]+Tablo1345[[#This Row],[KDV]]</f>
        <v>0</v>
      </c>
    </row>
    <row r="19" spans="1:9" x14ac:dyDescent="0.25">
      <c r="H19" s="5">
        <f>Tablo1345[[#This Row],[Tutar]]*0.2</f>
        <v>0</v>
      </c>
      <c r="I19" s="5">
        <f>Tablo1345[[#This Row],[Tutar]]+Tablo1345[[#This Row],[KDV]]</f>
        <v>0</v>
      </c>
    </row>
    <row r="20" spans="1:9" x14ac:dyDescent="0.25">
      <c r="G20" s="5">
        <f>SUBTOTAL(109,Tablo1345[Tutar])</f>
        <v>0</v>
      </c>
      <c r="H20" s="5">
        <f>SUBTOTAL(109,Tablo1345[KDV])</f>
        <v>0</v>
      </c>
      <c r="I20" s="5">
        <f>SUBTOTAL(109,Tablo1345[Toplam])</f>
        <v>0</v>
      </c>
    </row>
    <row r="26" spans="1:9" x14ac:dyDescent="0.25">
      <c r="A26" s="4">
        <v>2</v>
      </c>
      <c r="B26" s="1">
        <v>46113</v>
      </c>
      <c r="C26">
        <v>3759</v>
      </c>
      <c r="D26" t="s">
        <v>41</v>
      </c>
      <c r="E26" t="s">
        <v>44</v>
      </c>
      <c r="F26" t="s">
        <v>45</v>
      </c>
      <c r="G26" s="2">
        <v>1800</v>
      </c>
    </row>
  </sheetData>
  <conditionalFormatting sqref="C1:C1048576">
    <cfRule type="duplicateValues" dxfId="16" priority="1"/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1CCF7-7B61-4E35-B1F8-EDD7F917CBED}">
  <dimension ref="A1:R21"/>
  <sheetViews>
    <sheetView workbookViewId="0">
      <selection activeCell="N14" sqref="N14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85546875" bestFit="1" customWidth="1"/>
    <col min="4" max="4" width="31.42578125" bestFit="1" customWidth="1"/>
    <col min="5" max="5" width="29.28515625" customWidth="1"/>
    <col min="6" max="6" width="17.85546875" bestFit="1" customWidth="1"/>
    <col min="7" max="7" width="11.140625" style="2" bestFit="1" customWidth="1"/>
    <col min="8" max="8" width="10.7109375" bestFit="1" customWidth="1"/>
    <col min="9" max="9" width="11.140625" bestFit="1" customWidth="1"/>
    <col min="10" max="11" width="10.5703125" customWidth="1"/>
    <col min="12" max="12" width="17.7109375" bestFit="1" customWidth="1"/>
    <col min="18" max="18" width="9.5703125" style="2" bestFit="1" customWidth="1"/>
  </cols>
  <sheetData>
    <row r="1" spans="1:14" ht="30" x14ac:dyDescent="0.25">
      <c r="A1" s="7" t="s">
        <v>11</v>
      </c>
      <c r="B1" s="6" t="s">
        <v>0</v>
      </c>
      <c r="C1" s="8" t="s">
        <v>1</v>
      </c>
      <c r="D1" s="8" t="s">
        <v>3</v>
      </c>
      <c r="E1" s="8" t="s">
        <v>13</v>
      </c>
      <c r="F1" s="8" t="s">
        <v>2</v>
      </c>
      <c r="G1" s="9" t="s">
        <v>6</v>
      </c>
      <c r="H1" s="8" t="s">
        <v>7</v>
      </c>
      <c r="I1" s="8" t="s">
        <v>8</v>
      </c>
      <c r="J1" s="3" t="s">
        <v>117</v>
      </c>
      <c r="K1" s="3" t="s">
        <v>118</v>
      </c>
      <c r="L1" s="3" t="s">
        <v>9</v>
      </c>
    </row>
    <row r="2" spans="1:14" x14ac:dyDescent="0.25">
      <c r="A2" s="4">
        <v>1</v>
      </c>
      <c r="B2" s="1">
        <v>46126</v>
      </c>
      <c r="C2">
        <v>1507</v>
      </c>
      <c r="D2" t="s">
        <v>52</v>
      </c>
      <c r="E2" t="s">
        <v>53</v>
      </c>
      <c r="F2" t="s">
        <v>54</v>
      </c>
      <c r="G2" s="2">
        <v>1500</v>
      </c>
      <c r="H2" s="5">
        <f>Tablo13456[[#This Row],[Tutar]]*0.2</f>
        <v>300</v>
      </c>
      <c r="I2" s="5">
        <f>Tablo13456[[#This Row],[Tutar]]+Tablo13456[[#This Row],[KDV]]</f>
        <v>1800</v>
      </c>
      <c r="J2" s="5">
        <v>1800</v>
      </c>
      <c r="K2" s="5">
        <f>Tablo13456[[#This Row],[Toplam]]-Tablo13456[[#This Row],[Kesilen
Fatura]]</f>
        <v>0</v>
      </c>
    </row>
    <row r="3" spans="1:14" x14ac:dyDescent="0.25">
      <c r="A3" s="4">
        <v>2</v>
      </c>
      <c r="B3" s="1">
        <v>46126</v>
      </c>
      <c r="C3">
        <v>1508</v>
      </c>
      <c r="D3" t="s">
        <v>55</v>
      </c>
      <c r="E3" t="s">
        <v>15</v>
      </c>
      <c r="F3" t="s">
        <v>56</v>
      </c>
      <c r="G3" s="2">
        <v>4000</v>
      </c>
      <c r="H3" s="5">
        <f>Tablo13456[[#This Row],[Tutar]]*0.2</f>
        <v>800</v>
      </c>
      <c r="I3" s="5">
        <f>Tablo13456[[#This Row],[Tutar]]+Tablo13456[[#This Row],[KDV]]</f>
        <v>4800</v>
      </c>
      <c r="J3" s="5">
        <v>4800</v>
      </c>
      <c r="K3" s="5">
        <f>Tablo13456[[#This Row],[Toplam]]-Tablo13456[[#This Row],[Kesilen
Fatura]]</f>
        <v>0</v>
      </c>
    </row>
    <row r="4" spans="1:14" x14ac:dyDescent="0.25">
      <c r="A4" s="4">
        <v>3</v>
      </c>
      <c r="B4" s="1">
        <v>46125</v>
      </c>
      <c r="C4">
        <v>1506</v>
      </c>
      <c r="D4" t="s">
        <v>57</v>
      </c>
      <c r="E4" t="s">
        <v>14</v>
      </c>
      <c r="F4" t="s">
        <v>58</v>
      </c>
      <c r="G4" s="2">
        <v>2660</v>
      </c>
      <c r="H4" s="5">
        <f>Tablo13456[[#This Row],[Tutar]]*0.2</f>
        <v>532</v>
      </c>
      <c r="I4" s="5">
        <f>Tablo13456[[#This Row],[Tutar]]+Tablo13456[[#This Row],[KDV]]</f>
        <v>3192</v>
      </c>
      <c r="J4" s="5">
        <v>3192</v>
      </c>
      <c r="K4" s="5">
        <f>Tablo13456[[#This Row],[Toplam]]-Tablo13456[[#This Row],[Kesilen
Fatura]]</f>
        <v>0</v>
      </c>
    </row>
    <row r="5" spans="1:14" x14ac:dyDescent="0.25">
      <c r="A5" s="4">
        <v>4</v>
      </c>
      <c r="B5" s="1">
        <v>46130</v>
      </c>
      <c r="C5">
        <v>1512</v>
      </c>
      <c r="D5" t="s">
        <v>59</v>
      </c>
      <c r="E5" t="s">
        <v>140</v>
      </c>
      <c r="F5" t="s">
        <v>43</v>
      </c>
      <c r="G5" s="2">
        <v>5000</v>
      </c>
      <c r="H5" s="5">
        <f>Tablo13456[[#This Row],[Tutar]]*0.2</f>
        <v>1000</v>
      </c>
      <c r="I5" s="5">
        <f>Tablo13456[[#This Row],[Tutar]]+Tablo13456[[#This Row],[KDV]]</f>
        <v>6000</v>
      </c>
      <c r="J5" s="5">
        <v>6000</v>
      </c>
      <c r="K5" s="5">
        <f>Tablo13456[[#This Row],[Toplam]]-Tablo13456[[#This Row],[Kesilen
Fatura]]</f>
        <v>0</v>
      </c>
    </row>
    <row r="6" spans="1:14" x14ac:dyDescent="0.25">
      <c r="A6" s="4">
        <v>5</v>
      </c>
      <c r="B6" s="1">
        <v>46129</v>
      </c>
      <c r="C6">
        <v>1511</v>
      </c>
      <c r="D6" t="s">
        <v>60</v>
      </c>
      <c r="E6" t="s">
        <v>21</v>
      </c>
      <c r="F6" t="s">
        <v>61</v>
      </c>
      <c r="G6" s="2">
        <v>5000</v>
      </c>
      <c r="H6" s="5">
        <f>Tablo13456[[#This Row],[Tutar]]*0.2</f>
        <v>1000</v>
      </c>
      <c r="I6" s="5">
        <f>Tablo13456[[#This Row],[Tutar]]+Tablo13456[[#This Row],[KDV]]</f>
        <v>6000</v>
      </c>
      <c r="J6" s="5">
        <v>6000</v>
      </c>
      <c r="K6" s="5">
        <f>Tablo13456[[#This Row],[Toplam]]-Tablo13456[[#This Row],[Kesilen
Fatura]]</f>
        <v>0</v>
      </c>
    </row>
    <row r="7" spans="1:14" x14ac:dyDescent="0.25">
      <c r="A7" s="4">
        <v>6</v>
      </c>
      <c r="B7" s="1">
        <v>46128</v>
      </c>
      <c r="C7">
        <v>1510</v>
      </c>
      <c r="D7" t="s">
        <v>62</v>
      </c>
      <c r="E7" t="s">
        <v>138</v>
      </c>
      <c r="F7" t="s">
        <v>58</v>
      </c>
      <c r="G7" s="2">
        <v>1500</v>
      </c>
      <c r="H7" s="5">
        <f>Tablo13456[[#This Row],[Tutar]]*0.2</f>
        <v>300</v>
      </c>
      <c r="I7" s="5">
        <f>Tablo13456[[#This Row],[Tutar]]+Tablo13456[[#This Row],[KDV]]</f>
        <v>1800</v>
      </c>
      <c r="J7" s="5">
        <v>1800</v>
      </c>
      <c r="K7" s="5">
        <f>Tablo13456[[#This Row],[Toplam]]-Tablo13456[[#This Row],[Kesilen
Fatura]]</f>
        <v>0</v>
      </c>
    </row>
    <row r="8" spans="1:14" x14ac:dyDescent="0.25">
      <c r="A8" s="4">
        <v>7</v>
      </c>
      <c r="B8" s="1">
        <v>46119</v>
      </c>
      <c r="C8">
        <v>1504</v>
      </c>
      <c r="D8" t="s">
        <v>63</v>
      </c>
      <c r="E8" t="s">
        <v>42</v>
      </c>
      <c r="F8" t="s">
        <v>64</v>
      </c>
      <c r="G8" s="2">
        <v>4000</v>
      </c>
      <c r="H8" s="5">
        <f>Tablo13456[[#This Row],[Tutar]]*0.2</f>
        <v>800</v>
      </c>
      <c r="I8" s="5">
        <f>Tablo13456[[#This Row],[Tutar]]+Tablo13456[[#This Row],[KDV]]</f>
        <v>4800</v>
      </c>
      <c r="J8" s="5">
        <v>4800</v>
      </c>
      <c r="K8" s="5">
        <f>Tablo13456[[#This Row],[Toplam]]-Tablo13456[[#This Row],[Kesilen
Fatura]]</f>
        <v>0</v>
      </c>
    </row>
    <row r="9" spans="1:14" x14ac:dyDescent="0.25">
      <c r="A9" s="4">
        <v>8</v>
      </c>
      <c r="B9" s="1">
        <v>46113</v>
      </c>
      <c r="C9">
        <v>1501</v>
      </c>
      <c r="D9" t="s">
        <v>65</v>
      </c>
      <c r="E9" t="s">
        <v>139</v>
      </c>
      <c r="F9" t="s">
        <v>43</v>
      </c>
      <c r="G9" s="2">
        <v>3000</v>
      </c>
      <c r="H9" s="5">
        <f>Tablo13456[[#This Row],[Tutar]]*0.2</f>
        <v>600</v>
      </c>
      <c r="I9" s="5">
        <f>Tablo13456[[#This Row],[Tutar]]+Tablo13456[[#This Row],[KDV]]</f>
        <v>3600</v>
      </c>
      <c r="J9" s="5">
        <v>3600</v>
      </c>
      <c r="K9" s="5">
        <f>Tablo13456[[#This Row],[Toplam]]-Tablo13456[[#This Row],[Kesilen
Fatura]]</f>
        <v>0</v>
      </c>
    </row>
    <row r="10" spans="1:14" x14ac:dyDescent="0.25">
      <c r="A10" s="4">
        <v>9</v>
      </c>
      <c r="B10" s="1">
        <v>46119</v>
      </c>
      <c r="C10">
        <v>1505</v>
      </c>
      <c r="D10" t="s">
        <v>66</v>
      </c>
      <c r="E10" t="s">
        <v>14</v>
      </c>
      <c r="F10" t="s">
        <v>58</v>
      </c>
      <c r="G10" s="2">
        <v>900</v>
      </c>
      <c r="H10" s="5">
        <f>Tablo13456[[#This Row],[Tutar]]*0.2</f>
        <v>180</v>
      </c>
      <c r="I10" s="5">
        <f>Tablo13456[[#This Row],[Tutar]]+Tablo13456[[#This Row],[KDV]]</f>
        <v>1080</v>
      </c>
      <c r="J10" s="5">
        <v>1080</v>
      </c>
      <c r="K10" s="5">
        <f>Tablo13456[[#This Row],[Toplam]]-Tablo13456[[#This Row],[Kesilen
Fatura]]</f>
        <v>0</v>
      </c>
    </row>
    <row r="11" spans="1:14" x14ac:dyDescent="0.25">
      <c r="A11" s="4">
        <v>10</v>
      </c>
      <c r="B11" s="1">
        <v>46116</v>
      </c>
      <c r="C11">
        <v>1503</v>
      </c>
      <c r="D11" t="s">
        <v>67</v>
      </c>
      <c r="E11" t="s">
        <v>47</v>
      </c>
      <c r="F11" t="s">
        <v>5</v>
      </c>
      <c r="G11" s="2">
        <v>1500</v>
      </c>
      <c r="H11" s="5">
        <f>Tablo13456[[#This Row],[Tutar]]*0.2</f>
        <v>300</v>
      </c>
      <c r="I11" s="5">
        <f>Tablo13456[[#This Row],[Tutar]]+Tablo13456[[#This Row],[KDV]]</f>
        <v>1800</v>
      </c>
      <c r="J11" s="5">
        <v>1800</v>
      </c>
      <c r="K11" s="5">
        <f>Tablo13456[[#This Row],[Toplam]]-Tablo13456[[#This Row],[Kesilen
Fatura]]</f>
        <v>0</v>
      </c>
    </row>
    <row r="12" spans="1:14" x14ac:dyDescent="0.25">
      <c r="A12" s="4">
        <v>11</v>
      </c>
      <c r="B12" s="1">
        <v>46126</v>
      </c>
      <c r="C12">
        <v>1513</v>
      </c>
      <c r="D12" t="s">
        <v>116</v>
      </c>
      <c r="E12" t="s">
        <v>17</v>
      </c>
      <c r="F12" t="s">
        <v>56</v>
      </c>
      <c r="G12" s="2">
        <v>3500</v>
      </c>
      <c r="H12" s="5">
        <f>Tablo13456[[#This Row],[Tutar]]*0.2</f>
        <v>700</v>
      </c>
      <c r="I12" s="5">
        <f>Tablo13456[[#This Row],[Tutar]]+Tablo13456[[#This Row],[KDV]]</f>
        <v>4200</v>
      </c>
      <c r="J12" s="5">
        <v>4200</v>
      </c>
      <c r="K12" s="5">
        <f>Tablo13456[[#This Row],[Toplam]]-Tablo13456[[#This Row],[Kesilen
Fatura]]</f>
        <v>0</v>
      </c>
    </row>
    <row r="13" spans="1:14" x14ac:dyDescent="0.25">
      <c r="A13" s="4">
        <v>12</v>
      </c>
      <c r="B13" s="1">
        <v>46141</v>
      </c>
      <c r="E13" t="s">
        <v>123</v>
      </c>
      <c r="G13" s="2">
        <v>-60</v>
      </c>
      <c r="H13" s="5">
        <f>Tablo13456[[#This Row],[Tutar]]*0.2</f>
        <v>-12</v>
      </c>
      <c r="I13" s="5">
        <f>Tablo13456[[#This Row],[Tutar]]+Tablo13456[[#This Row],[KDV]]</f>
        <v>-72</v>
      </c>
      <c r="J13" s="5">
        <v>-72</v>
      </c>
      <c r="K13" s="5">
        <f>Tablo13456[[#This Row],[Toplam]]-Tablo13456[[#This Row],[Kesilen
Fatura]]</f>
        <v>0</v>
      </c>
    </row>
    <row r="14" spans="1:14" x14ac:dyDescent="0.25">
      <c r="A14" s="11"/>
      <c r="B14" s="12">
        <v>46141</v>
      </c>
      <c r="C14" s="13" t="s">
        <v>142</v>
      </c>
      <c r="D14" s="13" t="s">
        <v>125</v>
      </c>
      <c r="E14" s="13" t="s">
        <v>124</v>
      </c>
      <c r="F14" s="13"/>
      <c r="G14" s="14">
        <v>-32500</v>
      </c>
      <c r="H14" s="15">
        <f>Tablo13456[[#This Row],[Tutar]]*0.2</f>
        <v>-6500</v>
      </c>
      <c r="I14" s="15">
        <f>Tablo13456[[#This Row],[Tutar]]+Tablo13456[[#This Row],[KDV]]</f>
        <v>-39000</v>
      </c>
      <c r="J14" s="15">
        <v>-39000</v>
      </c>
      <c r="K14" s="15">
        <f>Tablo13456[[#This Row],[Toplam]]-Tablo13456[[#This Row],[Kesilen
Fatura]]</f>
        <v>0</v>
      </c>
      <c r="L14" s="13"/>
      <c r="N14" s="26" t="s">
        <v>169</v>
      </c>
    </row>
    <row r="15" spans="1:14" x14ac:dyDescent="0.25">
      <c r="H15" s="5">
        <f>Tablo13456[[#This Row],[Tutar]]*0.2</f>
        <v>0</v>
      </c>
      <c r="I15" s="5">
        <f>Tablo13456[[#This Row],[Tutar]]+Tablo13456[[#This Row],[KDV]]</f>
        <v>0</v>
      </c>
      <c r="J15" s="5"/>
      <c r="K15" s="5">
        <f>Tablo13456[[#This Row],[Toplam]]-Tablo13456[[#This Row],[Kesilen
Fatura]]</f>
        <v>0</v>
      </c>
    </row>
    <row r="16" spans="1:14" x14ac:dyDescent="0.25">
      <c r="H16" s="5">
        <f>Tablo13456[[#This Row],[Tutar]]*0.2</f>
        <v>0</v>
      </c>
      <c r="I16" s="5">
        <f>Tablo13456[[#This Row],[Tutar]]+Tablo13456[[#This Row],[KDV]]</f>
        <v>0</v>
      </c>
      <c r="J16" s="5"/>
      <c r="K16" s="5">
        <f>Tablo13456[[#This Row],[Toplam]]-Tablo13456[[#This Row],[Kesilen
Fatura]]</f>
        <v>0</v>
      </c>
    </row>
    <row r="17" spans="7:11" x14ac:dyDescent="0.25">
      <c r="H17" s="5">
        <f>Tablo13456[[#This Row],[Tutar]]*0.2</f>
        <v>0</v>
      </c>
      <c r="I17" s="5">
        <f>Tablo13456[[#This Row],[Tutar]]+Tablo13456[[#This Row],[KDV]]</f>
        <v>0</v>
      </c>
      <c r="J17" s="5"/>
      <c r="K17" s="5">
        <f>Tablo13456[[#This Row],[Toplam]]-Tablo13456[[#This Row],[Kesilen
Fatura]]</f>
        <v>0</v>
      </c>
    </row>
    <row r="18" spans="7:11" x14ac:dyDescent="0.25">
      <c r="H18" s="5">
        <f>Tablo13456[[#This Row],[Tutar]]*0.2</f>
        <v>0</v>
      </c>
      <c r="I18" s="5">
        <f>Tablo13456[[#This Row],[Tutar]]+Tablo13456[[#This Row],[KDV]]</f>
        <v>0</v>
      </c>
      <c r="J18" s="5"/>
      <c r="K18" s="5">
        <f>Tablo13456[[#This Row],[Toplam]]-Tablo13456[[#This Row],[Kesilen
Fatura]]</f>
        <v>0</v>
      </c>
    </row>
    <row r="19" spans="7:11" x14ac:dyDescent="0.25">
      <c r="H19" s="5">
        <f>Tablo13456[[#This Row],[Tutar]]*0.2</f>
        <v>0</v>
      </c>
      <c r="I19" s="5">
        <f>Tablo13456[[#This Row],[Tutar]]+Tablo13456[[#This Row],[KDV]]</f>
        <v>0</v>
      </c>
      <c r="J19" s="5"/>
      <c r="K19" s="5">
        <f>Tablo13456[[#This Row],[Toplam]]-Tablo13456[[#This Row],[Kesilen
Fatura]]</f>
        <v>0</v>
      </c>
    </row>
    <row r="20" spans="7:11" x14ac:dyDescent="0.25">
      <c r="H20" s="5">
        <f>Tablo13456[[#This Row],[Tutar]]*0.2</f>
        <v>0</v>
      </c>
      <c r="I20" s="5">
        <f>Tablo13456[[#This Row],[Tutar]]+Tablo13456[[#This Row],[KDV]]</f>
        <v>0</v>
      </c>
      <c r="J20" s="5"/>
      <c r="K20" s="5">
        <f>Tablo13456[[#This Row],[Toplam]]-Tablo13456[[#This Row],[Kesilen
Fatura]]</f>
        <v>0</v>
      </c>
    </row>
    <row r="21" spans="7:11" x14ac:dyDescent="0.25">
      <c r="G21" s="5">
        <f>SUBTOTAL(109,Tablo13456[Tutar])</f>
        <v>0</v>
      </c>
      <c r="H21" s="5">
        <f>SUBTOTAL(109,Tablo13456[KDV])</f>
        <v>0</v>
      </c>
      <c r="I21" s="5">
        <f>SUBTOTAL(109,Tablo13456[Toplam])</f>
        <v>0</v>
      </c>
      <c r="J21" s="5">
        <f>SUBTOTAL(109,Tablo13456[Kesilen
Fatura])</f>
        <v>0</v>
      </c>
      <c r="K21" s="5">
        <f>Tablo13456[[#Totals],[Toplam]]-Tablo13456[[#Totals],[Kesilen
Fatura]]</f>
        <v>0</v>
      </c>
    </row>
  </sheetData>
  <conditionalFormatting sqref="C1:C1048576">
    <cfRule type="duplicateValues" dxfId="15" priority="1"/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FD68-7EFC-4728-9DB0-ECCF908637E1}">
  <dimension ref="A1:R21"/>
  <sheetViews>
    <sheetView workbookViewId="0">
      <selection activeCell="D2" sqref="D2:D5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85546875" bestFit="1" customWidth="1"/>
    <col min="4" max="4" width="31.42578125" bestFit="1" customWidth="1"/>
    <col min="5" max="5" width="29.28515625" customWidth="1"/>
    <col min="6" max="6" width="17.85546875" bestFit="1" customWidth="1"/>
    <col min="7" max="7" width="11.140625" style="2" bestFit="1" customWidth="1"/>
    <col min="8" max="8" width="10.7109375" bestFit="1" customWidth="1"/>
    <col min="9" max="9" width="11.140625" bestFit="1" customWidth="1"/>
    <col min="10" max="11" width="10.5703125" customWidth="1"/>
    <col min="12" max="12" width="17.7109375" bestFit="1" customWidth="1"/>
    <col min="15" max="15" width="28.42578125" customWidth="1"/>
    <col min="18" max="18" width="9.5703125" style="2" bestFit="1" customWidth="1"/>
  </cols>
  <sheetData>
    <row r="1" spans="1:15" ht="30" x14ac:dyDescent="0.25">
      <c r="A1" s="7" t="s">
        <v>11</v>
      </c>
      <c r="B1" s="6" t="s">
        <v>0</v>
      </c>
      <c r="C1" s="8" t="s">
        <v>1</v>
      </c>
      <c r="D1" s="8" t="s">
        <v>3</v>
      </c>
      <c r="E1" s="8" t="s">
        <v>13</v>
      </c>
      <c r="F1" s="8" t="s">
        <v>2</v>
      </c>
      <c r="G1" s="9" t="s">
        <v>6</v>
      </c>
      <c r="H1" s="8" t="s">
        <v>7</v>
      </c>
      <c r="I1" s="8" t="s">
        <v>8</v>
      </c>
      <c r="J1" s="3" t="s">
        <v>117</v>
      </c>
      <c r="K1" s="3" t="s">
        <v>118</v>
      </c>
      <c r="L1" s="3" t="s">
        <v>9</v>
      </c>
    </row>
    <row r="2" spans="1:15" ht="15.75" thickBot="1" x14ac:dyDescent="0.3">
      <c r="A2" s="4">
        <v>1</v>
      </c>
      <c r="B2" s="1">
        <v>46127</v>
      </c>
      <c r="C2">
        <v>1457</v>
      </c>
      <c r="D2" t="s">
        <v>143</v>
      </c>
      <c r="E2" t="s">
        <v>19</v>
      </c>
      <c r="F2" t="s">
        <v>40</v>
      </c>
      <c r="G2" s="2">
        <v>1000</v>
      </c>
      <c r="H2" s="5">
        <v>0</v>
      </c>
      <c r="I2" s="5">
        <f>Tablo1345614[[#This Row],[Tutar]]+Tablo1345614[[#This Row],[KDV]]</f>
        <v>1000</v>
      </c>
      <c r="J2" s="5"/>
      <c r="K2" s="5"/>
    </row>
    <row r="3" spans="1:15" x14ac:dyDescent="0.25">
      <c r="A3" s="4">
        <v>2</v>
      </c>
      <c r="B3" s="1">
        <v>46142</v>
      </c>
      <c r="C3">
        <v>1456</v>
      </c>
      <c r="D3" t="s">
        <v>146</v>
      </c>
      <c r="E3" t="s">
        <v>17</v>
      </c>
      <c r="F3" t="s">
        <v>56</v>
      </c>
      <c r="G3" s="2">
        <v>2000</v>
      </c>
      <c r="H3" s="5">
        <v>0</v>
      </c>
      <c r="I3" s="5">
        <f>Tablo1345614[[#This Row],[Tutar]]+Tablo1345614[[#This Row],[KDV]]</f>
        <v>2000</v>
      </c>
      <c r="J3" s="5"/>
      <c r="K3" s="5"/>
      <c r="O3" s="28" t="s">
        <v>149</v>
      </c>
    </row>
    <row r="4" spans="1:15" x14ac:dyDescent="0.25">
      <c r="A4" s="4">
        <v>3</v>
      </c>
      <c r="B4" s="1">
        <v>46142</v>
      </c>
      <c r="C4" t="s">
        <v>144</v>
      </c>
      <c r="D4" t="s">
        <v>147</v>
      </c>
      <c r="E4" t="s">
        <v>17</v>
      </c>
      <c r="F4" t="s">
        <v>56</v>
      </c>
      <c r="G4" s="2">
        <v>500</v>
      </c>
      <c r="H4" s="5">
        <v>0</v>
      </c>
      <c r="I4" s="5">
        <f>Tablo1345614[[#This Row],[Tutar]]+Tablo1345614[[#This Row],[KDV]]</f>
        <v>500</v>
      </c>
      <c r="J4" s="5"/>
      <c r="K4" s="5"/>
      <c r="O4" s="29"/>
    </row>
    <row r="5" spans="1:15" x14ac:dyDescent="0.25">
      <c r="A5" s="4">
        <v>4</v>
      </c>
      <c r="B5" s="1">
        <v>46142</v>
      </c>
      <c r="C5" t="s">
        <v>145</v>
      </c>
      <c r="D5" t="s">
        <v>148</v>
      </c>
      <c r="E5" t="s">
        <v>17</v>
      </c>
      <c r="F5" t="s">
        <v>56</v>
      </c>
      <c r="G5" s="2">
        <v>4000</v>
      </c>
      <c r="H5" s="5">
        <v>0</v>
      </c>
      <c r="I5" s="5">
        <f>Tablo1345614[[#This Row],[Tutar]]+Tablo1345614[[#This Row],[KDV]]</f>
        <v>4000</v>
      </c>
      <c r="J5" s="5"/>
      <c r="K5" s="5"/>
      <c r="O5" s="29"/>
    </row>
    <row r="6" spans="1:15" x14ac:dyDescent="0.25">
      <c r="A6" s="17">
        <v>5</v>
      </c>
      <c r="B6" s="18">
        <v>46142</v>
      </c>
      <c r="C6" s="16" t="s">
        <v>150</v>
      </c>
      <c r="D6" s="16" t="s">
        <v>151</v>
      </c>
      <c r="E6" s="16"/>
      <c r="F6" s="16"/>
      <c r="G6" s="19">
        <v>-7500</v>
      </c>
      <c r="H6" s="20">
        <v>0</v>
      </c>
      <c r="I6" s="20">
        <v>-7500</v>
      </c>
      <c r="J6" s="20"/>
      <c r="K6" s="20"/>
      <c r="L6" s="16"/>
      <c r="O6" s="29"/>
    </row>
    <row r="7" spans="1:15" ht="15.75" thickBot="1" x14ac:dyDescent="0.3">
      <c r="H7" s="5"/>
      <c r="I7" s="5"/>
      <c r="J7" s="5"/>
      <c r="K7" s="5"/>
      <c r="O7" s="30"/>
    </row>
    <row r="8" spans="1:15" x14ac:dyDescent="0.25">
      <c r="H8" s="5"/>
      <c r="I8" s="5"/>
      <c r="J8" s="5"/>
      <c r="K8" s="5"/>
    </row>
    <row r="9" spans="1:15" x14ac:dyDescent="0.25">
      <c r="H9" s="5"/>
      <c r="I9" s="5"/>
      <c r="J9" s="5"/>
      <c r="K9" s="5"/>
    </row>
    <row r="10" spans="1:15" x14ac:dyDescent="0.25">
      <c r="H10" s="5"/>
      <c r="I10" s="5"/>
      <c r="J10" s="5"/>
      <c r="K10" s="5"/>
    </row>
    <row r="11" spans="1:15" x14ac:dyDescent="0.25">
      <c r="H11" s="5"/>
      <c r="I11" s="5"/>
      <c r="J11" s="5"/>
      <c r="K11" s="5"/>
    </row>
    <row r="12" spans="1:15" x14ac:dyDescent="0.25">
      <c r="H12" s="5"/>
      <c r="I12" s="5"/>
      <c r="J12" s="5"/>
      <c r="K12" s="5"/>
    </row>
    <row r="13" spans="1:15" x14ac:dyDescent="0.25">
      <c r="H13" s="5"/>
      <c r="I13" s="5"/>
      <c r="J13" s="5"/>
      <c r="K13" s="5"/>
    </row>
    <row r="14" spans="1:15" x14ac:dyDescent="0.25">
      <c r="A14" s="11"/>
      <c r="B14" s="12"/>
      <c r="C14" s="13"/>
      <c r="D14" s="13"/>
      <c r="E14" s="13"/>
      <c r="F14" s="13"/>
      <c r="G14" s="14"/>
      <c r="H14" s="15"/>
      <c r="I14" s="15"/>
      <c r="J14" s="15"/>
      <c r="K14" s="15"/>
      <c r="L14" s="13"/>
    </row>
    <row r="15" spans="1:15" x14ac:dyDescent="0.25">
      <c r="H15" s="5"/>
      <c r="I15" s="5"/>
      <c r="J15" s="5"/>
      <c r="K15" s="5"/>
    </row>
    <row r="16" spans="1:15" x14ac:dyDescent="0.25">
      <c r="H16" s="5"/>
      <c r="I16" s="5"/>
      <c r="J16" s="5"/>
      <c r="K16" s="5"/>
    </row>
    <row r="17" spans="7:11" x14ac:dyDescent="0.25">
      <c r="H17" s="5"/>
      <c r="I17" s="5"/>
      <c r="J17" s="5"/>
      <c r="K17" s="5"/>
    </row>
    <row r="18" spans="7:11" x14ac:dyDescent="0.25">
      <c r="H18" s="5">
        <f>Tablo1345614[[#This Row],[Tutar]]*0.2</f>
        <v>0</v>
      </c>
      <c r="I18" s="5">
        <f>Tablo1345614[[#This Row],[Tutar]]+Tablo1345614[[#This Row],[KDV]]</f>
        <v>0</v>
      </c>
      <c r="J18" s="5"/>
      <c r="K18" s="5">
        <f>Tablo1345614[[#This Row],[Toplam]]-Tablo1345614[[#This Row],[Kesilen
Fatura]]</f>
        <v>0</v>
      </c>
    </row>
    <row r="19" spans="7:11" x14ac:dyDescent="0.25">
      <c r="H19" s="5">
        <f>Tablo1345614[[#This Row],[Tutar]]*0.2</f>
        <v>0</v>
      </c>
      <c r="I19" s="5">
        <f>Tablo1345614[[#This Row],[Tutar]]+Tablo1345614[[#This Row],[KDV]]</f>
        <v>0</v>
      </c>
      <c r="J19" s="5"/>
      <c r="K19" s="5">
        <f>Tablo1345614[[#This Row],[Toplam]]-Tablo1345614[[#This Row],[Kesilen
Fatura]]</f>
        <v>0</v>
      </c>
    </row>
    <row r="20" spans="7:11" x14ac:dyDescent="0.25">
      <c r="H20" s="5">
        <f>Tablo1345614[[#This Row],[Tutar]]*0.2</f>
        <v>0</v>
      </c>
      <c r="I20" s="5">
        <f>Tablo1345614[[#This Row],[Tutar]]+Tablo1345614[[#This Row],[KDV]]</f>
        <v>0</v>
      </c>
      <c r="J20" s="5"/>
      <c r="K20" s="5">
        <f>Tablo1345614[[#This Row],[Toplam]]-Tablo1345614[[#This Row],[Kesilen
Fatura]]</f>
        <v>0</v>
      </c>
    </row>
    <row r="21" spans="7:11" x14ac:dyDescent="0.25">
      <c r="G21" s="5">
        <f>SUBTOTAL(109,Tablo1345614[Tutar])</f>
        <v>0</v>
      </c>
      <c r="H21" s="5">
        <f>SUBTOTAL(109,Tablo1345614[KDV])</f>
        <v>0</v>
      </c>
      <c r="I21" s="5">
        <f>SUBTOTAL(109,Tablo1345614[Toplam])</f>
        <v>0</v>
      </c>
      <c r="J21" s="5">
        <f>SUBTOTAL(109,Tablo1345614[Kesilen
Fatura])</f>
        <v>0</v>
      </c>
      <c r="K21" s="5">
        <f>Tablo1345614[[#Totals],[Toplam]]-Tablo1345614[[#Totals],[Kesilen
Fatura]]</f>
        <v>0</v>
      </c>
    </row>
  </sheetData>
  <mergeCells count="1">
    <mergeCell ref="O3:O7"/>
  </mergeCells>
  <conditionalFormatting sqref="C1:C1048576">
    <cfRule type="duplicateValues" dxfId="14" priority="1"/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E631F-2328-4D12-A60A-EF309DD13089}">
  <dimension ref="A1:P17"/>
  <sheetViews>
    <sheetView workbookViewId="0">
      <selection activeCell="F2" sqref="F2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85546875" bestFit="1" customWidth="1"/>
    <col min="4" max="4" width="31.42578125" bestFit="1" customWidth="1"/>
    <col min="5" max="5" width="29.28515625" customWidth="1"/>
    <col min="6" max="6" width="17.85546875" bestFit="1" customWidth="1"/>
    <col min="7" max="7" width="11.140625" style="2" bestFit="1" customWidth="1"/>
    <col min="8" max="8" width="10.7109375" bestFit="1" customWidth="1"/>
    <col min="9" max="9" width="11.140625" bestFit="1" customWidth="1"/>
    <col min="10" max="12" width="10.5703125" customWidth="1"/>
    <col min="13" max="13" width="27.7109375" bestFit="1" customWidth="1"/>
    <col min="16" max="16" width="9.5703125" style="2" bestFit="1" customWidth="1"/>
  </cols>
  <sheetData>
    <row r="1" spans="1:13" ht="45" x14ac:dyDescent="0.25">
      <c r="A1" s="7" t="s">
        <v>11</v>
      </c>
      <c r="B1" s="6" t="s">
        <v>0</v>
      </c>
      <c r="C1" s="8" t="s">
        <v>1</v>
      </c>
      <c r="D1" s="8" t="s">
        <v>3</v>
      </c>
      <c r="E1" s="8" t="s">
        <v>13</v>
      </c>
      <c r="F1" s="8" t="s">
        <v>2</v>
      </c>
      <c r="G1" s="9" t="s">
        <v>6</v>
      </c>
      <c r="H1" s="8" t="s">
        <v>7</v>
      </c>
      <c r="I1" s="8" t="s">
        <v>8</v>
      </c>
      <c r="J1" s="3" t="s">
        <v>117</v>
      </c>
      <c r="K1" s="3" t="s">
        <v>118</v>
      </c>
      <c r="L1" s="3" t="s">
        <v>9</v>
      </c>
      <c r="M1" s="3" t="s">
        <v>153</v>
      </c>
    </row>
    <row r="2" spans="1:13" x14ac:dyDescent="0.25">
      <c r="A2" s="17">
        <v>1</v>
      </c>
      <c r="B2" s="18">
        <v>46142</v>
      </c>
      <c r="C2" s="16" t="s">
        <v>152</v>
      </c>
      <c r="D2" s="16" t="s">
        <v>151</v>
      </c>
      <c r="E2" s="16"/>
      <c r="F2" s="16" t="s">
        <v>56</v>
      </c>
      <c r="G2" s="19">
        <v>-7500</v>
      </c>
      <c r="H2" s="20">
        <v>0</v>
      </c>
      <c r="I2" s="20">
        <v>-7500</v>
      </c>
      <c r="J2" s="20"/>
      <c r="K2" s="20"/>
      <c r="L2" s="16"/>
      <c r="M2" s="16" t="s">
        <v>154</v>
      </c>
    </row>
    <row r="3" spans="1:13" x14ac:dyDescent="0.25">
      <c r="H3" s="5"/>
      <c r="I3" s="5"/>
      <c r="J3" s="5"/>
      <c r="K3" s="5"/>
    </row>
    <row r="4" spans="1:13" x14ac:dyDescent="0.25">
      <c r="H4" s="5"/>
      <c r="I4" s="5"/>
      <c r="J4" s="5"/>
      <c r="K4" s="5"/>
    </row>
    <row r="5" spans="1:13" x14ac:dyDescent="0.25">
      <c r="H5" s="5"/>
      <c r="I5" s="5"/>
      <c r="J5" s="5"/>
      <c r="K5" s="5"/>
    </row>
    <row r="6" spans="1:13" x14ac:dyDescent="0.25">
      <c r="H6" s="5"/>
      <c r="I6" s="5"/>
      <c r="J6" s="5"/>
      <c r="K6" s="5"/>
    </row>
    <row r="7" spans="1:13" x14ac:dyDescent="0.25">
      <c r="H7" s="5"/>
      <c r="I7" s="5"/>
      <c r="J7" s="5"/>
      <c r="K7" s="5"/>
    </row>
    <row r="8" spans="1:13" x14ac:dyDescent="0.25">
      <c r="H8" s="5"/>
      <c r="I8" s="5"/>
      <c r="J8" s="5"/>
      <c r="K8" s="5"/>
    </row>
    <row r="9" spans="1:13" x14ac:dyDescent="0.25">
      <c r="H9" s="5"/>
      <c r="I9" s="5"/>
      <c r="J9" s="5"/>
      <c r="K9" s="5"/>
    </row>
    <row r="10" spans="1:13" x14ac:dyDescent="0.25">
      <c r="A10" s="11"/>
      <c r="B10" s="12"/>
      <c r="C10" s="13"/>
      <c r="D10" s="13"/>
      <c r="E10" s="13"/>
      <c r="F10" s="13"/>
      <c r="G10" s="14"/>
      <c r="H10" s="15"/>
      <c r="I10" s="15"/>
      <c r="J10" s="15"/>
      <c r="K10" s="15"/>
      <c r="L10" s="13"/>
      <c r="M10" s="13"/>
    </row>
    <row r="11" spans="1:13" x14ac:dyDescent="0.25">
      <c r="H11" s="5"/>
      <c r="I11" s="5"/>
      <c r="J11" s="5"/>
      <c r="K11" s="5"/>
    </row>
    <row r="12" spans="1:13" x14ac:dyDescent="0.25">
      <c r="H12" s="5"/>
      <c r="I12" s="5"/>
      <c r="J12" s="5"/>
      <c r="K12" s="5"/>
    </row>
    <row r="13" spans="1:13" x14ac:dyDescent="0.25">
      <c r="H13" s="5"/>
      <c r="I13" s="5"/>
      <c r="J13" s="5"/>
      <c r="K13" s="5"/>
    </row>
    <row r="14" spans="1:13" x14ac:dyDescent="0.25">
      <c r="H14" s="5">
        <f>Tablo134561415[[#This Row],[Tutar]]*0.2</f>
        <v>0</v>
      </c>
      <c r="I14" s="5">
        <f>Tablo134561415[[#This Row],[Tutar]]+Tablo134561415[[#This Row],[KDV]]</f>
        <v>0</v>
      </c>
      <c r="J14" s="5"/>
      <c r="K14" s="5">
        <f>Tablo134561415[[#This Row],[Toplam]]-Tablo134561415[[#This Row],[Kesilen
Fatura]]</f>
        <v>0</v>
      </c>
    </row>
    <row r="15" spans="1:13" x14ac:dyDescent="0.25">
      <c r="H15" s="5">
        <f>Tablo134561415[[#This Row],[Tutar]]*0.2</f>
        <v>0</v>
      </c>
      <c r="I15" s="5">
        <f>Tablo134561415[[#This Row],[Tutar]]+Tablo134561415[[#This Row],[KDV]]</f>
        <v>0</v>
      </c>
      <c r="J15" s="5"/>
      <c r="K15" s="5">
        <f>Tablo134561415[[#This Row],[Toplam]]-Tablo134561415[[#This Row],[Kesilen
Fatura]]</f>
        <v>0</v>
      </c>
    </row>
    <row r="16" spans="1:13" x14ac:dyDescent="0.25">
      <c r="H16" s="5">
        <f>Tablo134561415[[#This Row],[Tutar]]*0.2</f>
        <v>0</v>
      </c>
      <c r="I16" s="5">
        <f>Tablo134561415[[#This Row],[Tutar]]+Tablo134561415[[#This Row],[KDV]]</f>
        <v>0</v>
      </c>
      <c r="J16" s="5"/>
      <c r="K16" s="5">
        <f>Tablo134561415[[#This Row],[Toplam]]-Tablo134561415[[#This Row],[Kesilen
Fatura]]</f>
        <v>0</v>
      </c>
    </row>
    <row r="17" spans="7:12" x14ac:dyDescent="0.25">
      <c r="G17" s="5">
        <f>SUBTOTAL(109,Tablo134561415[Tutar])</f>
        <v>-7500</v>
      </c>
      <c r="H17" s="5">
        <f>SUBTOTAL(109,Tablo134561415[KDV])</f>
        <v>0</v>
      </c>
      <c r="I17" s="5">
        <f>SUBTOTAL(109,Tablo134561415[Toplam])</f>
        <v>-7500</v>
      </c>
      <c r="J17" s="5">
        <f>SUBTOTAL(109,Tablo134561415[Kesilen
Fatura])</f>
        <v>0</v>
      </c>
      <c r="K17" s="5">
        <f>Tablo134561415[[#Totals],[Toplam]]-Tablo134561415[[#Totals],[Kesilen
Fatura]]</f>
        <v>-7500</v>
      </c>
      <c r="L17" s="5"/>
    </row>
  </sheetData>
  <conditionalFormatting sqref="C1:C1048576">
    <cfRule type="duplicateValues" dxfId="13" priority="1"/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A4F24-B23C-43D8-930B-D911F226A80A}">
  <dimension ref="A1:P21"/>
  <sheetViews>
    <sheetView workbookViewId="0">
      <selection activeCell="P12" sqref="P12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7109375" bestFit="1" customWidth="1"/>
    <col min="4" max="4" width="31.42578125" bestFit="1" customWidth="1"/>
    <col min="5" max="5" width="29.28515625" customWidth="1"/>
    <col min="6" max="6" width="17.85546875" bestFit="1" customWidth="1"/>
    <col min="7" max="7" width="10.5703125" style="2" bestFit="1" customWidth="1"/>
    <col min="8" max="9" width="10.5703125" bestFit="1" customWidth="1"/>
    <col min="10" max="10" width="17.7109375" bestFit="1" customWidth="1"/>
    <col min="16" max="16" width="10.5703125" style="2" bestFit="1" customWidth="1"/>
  </cols>
  <sheetData>
    <row r="1" spans="1:10" ht="30" x14ac:dyDescent="0.25">
      <c r="A1" s="7" t="s">
        <v>11</v>
      </c>
      <c r="B1" s="6" t="s">
        <v>0</v>
      </c>
      <c r="C1" s="8" t="s">
        <v>1</v>
      </c>
      <c r="D1" s="8" t="s">
        <v>3</v>
      </c>
      <c r="E1" s="8" t="s">
        <v>13</v>
      </c>
      <c r="F1" s="8" t="s">
        <v>2</v>
      </c>
      <c r="G1" s="9" t="s">
        <v>6</v>
      </c>
      <c r="H1" s="8" t="s">
        <v>7</v>
      </c>
      <c r="I1" s="8" t="s">
        <v>8</v>
      </c>
      <c r="J1" s="3" t="s">
        <v>9</v>
      </c>
    </row>
    <row r="2" spans="1:10" x14ac:dyDescent="0.25">
      <c r="A2" s="4">
        <v>1</v>
      </c>
      <c r="B2" s="1">
        <v>46127</v>
      </c>
      <c r="C2">
        <v>609</v>
      </c>
      <c r="D2" t="s">
        <v>165</v>
      </c>
      <c r="E2" t="s">
        <v>21</v>
      </c>
      <c r="F2" t="s">
        <v>33</v>
      </c>
      <c r="G2" s="2">
        <v>3000</v>
      </c>
      <c r="H2" s="5">
        <f>Tablo134567[[#This Row],[Tutar]]*0.2</f>
        <v>600</v>
      </c>
      <c r="I2" s="5">
        <f>Tablo134567[[#This Row],[Tutar]]+Tablo134567[[#This Row],[KDV]]</f>
        <v>3600</v>
      </c>
    </row>
    <row r="3" spans="1:10" x14ac:dyDescent="0.25">
      <c r="A3" s="4">
        <v>2</v>
      </c>
      <c r="B3" s="1">
        <v>46128</v>
      </c>
      <c r="C3">
        <v>611</v>
      </c>
      <c r="D3" t="s">
        <v>68</v>
      </c>
      <c r="E3" t="s">
        <v>17</v>
      </c>
      <c r="F3" t="s">
        <v>38</v>
      </c>
      <c r="G3" s="2">
        <v>1000</v>
      </c>
      <c r="H3" s="5">
        <f>Tablo134567[[#This Row],[Tutar]]*0.2</f>
        <v>200</v>
      </c>
      <c r="I3" s="5">
        <f>Tablo134567[[#This Row],[Tutar]]+Tablo134567[[#This Row],[KDV]]</f>
        <v>1200</v>
      </c>
    </row>
    <row r="4" spans="1:10" x14ac:dyDescent="0.25">
      <c r="A4" s="4">
        <v>3</v>
      </c>
      <c r="B4" s="1">
        <v>46135</v>
      </c>
      <c r="C4">
        <v>613</v>
      </c>
      <c r="D4" t="s">
        <v>69</v>
      </c>
      <c r="E4" t="s">
        <v>21</v>
      </c>
      <c r="F4" t="s">
        <v>70</v>
      </c>
      <c r="G4" s="2">
        <v>3000</v>
      </c>
      <c r="H4" s="5">
        <f>Tablo134567[[#This Row],[Tutar]]*0.2</f>
        <v>600</v>
      </c>
      <c r="I4" s="5">
        <f>Tablo134567[[#This Row],[Tutar]]+Tablo134567[[#This Row],[KDV]]</f>
        <v>3600</v>
      </c>
    </row>
    <row r="5" spans="1:10" x14ac:dyDescent="0.25">
      <c r="A5" s="4">
        <v>4</v>
      </c>
      <c r="B5" s="1">
        <v>46127</v>
      </c>
      <c r="C5">
        <v>610</v>
      </c>
      <c r="D5" t="s">
        <v>71</v>
      </c>
      <c r="E5" t="s">
        <v>19</v>
      </c>
      <c r="F5" t="s">
        <v>40</v>
      </c>
      <c r="G5" s="2">
        <v>2700</v>
      </c>
      <c r="H5" s="5">
        <f>Tablo134567[[#This Row],[Tutar]]*0.2</f>
        <v>540</v>
      </c>
      <c r="I5" s="5">
        <f>Tablo134567[[#This Row],[Tutar]]+Tablo134567[[#This Row],[KDV]]</f>
        <v>3240</v>
      </c>
    </row>
    <row r="6" spans="1:10" x14ac:dyDescent="0.25">
      <c r="A6" s="4">
        <v>5</v>
      </c>
      <c r="B6" s="1">
        <v>46123</v>
      </c>
      <c r="C6">
        <v>608</v>
      </c>
      <c r="D6" t="s">
        <v>72</v>
      </c>
      <c r="E6" t="s">
        <v>17</v>
      </c>
      <c r="F6" t="s">
        <v>40</v>
      </c>
      <c r="G6" s="2">
        <v>17500</v>
      </c>
      <c r="H6" s="5">
        <f>Tablo134567[[#This Row],[Tutar]]*0.2</f>
        <v>3500</v>
      </c>
      <c r="I6" s="5">
        <f>Tablo134567[[#This Row],[Tutar]]+Tablo134567[[#This Row],[KDV]]</f>
        <v>21000</v>
      </c>
    </row>
    <row r="7" spans="1:10" x14ac:dyDescent="0.25">
      <c r="A7" s="4">
        <v>6</v>
      </c>
      <c r="B7" s="1">
        <v>46133</v>
      </c>
      <c r="C7">
        <v>612</v>
      </c>
      <c r="D7" t="s">
        <v>108</v>
      </c>
      <c r="E7" t="s">
        <v>21</v>
      </c>
      <c r="F7" t="s">
        <v>49</v>
      </c>
      <c r="G7" s="2">
        <v>2675</v>
      </c>
      <c r="H7" s="5">
        <f>Tablo134567[[#This Row],[Tutar]]*0.2</f>
        <v>535</v>
      </c>
      <c r="I7" s="5">
        <f>Tablo134567[[#This Row],[Tutar]]+Tablo134567[[#This Row],[KDV]]</f>
        <v>3210</v>
      </c>
    </row>
    <row r="8" spans="1:10" x14ac:dyDescent="0.25">
      <c r="A8" s="4">
        <v>7</v>
      </c>
      <c r="B8" s="1">
        <v>46141</v>
      </c>
      <c r="C8">
        <v>614</v>
      </c>
      <c r="D8" t="s">
        <v>119</v>
      </c>
      <c r="E8" t="s">
        <v>17</v>
      </c>
      <c r="F8" t="s">
        <v>56</v>
      </c>
      <c r="G8" s="2">
        <v>30250</v>
      </c>
      <c r="H8" s="5">
        <f>Tablo134567[[#This Row],[Tutar]]*0.2</f>
        <v>6050</v>
      </c>
      <c r="I8" s="5">
        <f>Tablo134567[[#This Row],[Tutar]]+Tablo134567[[#This Row],[KDV]]</f>
        <v>36300</v>
      </c>
    </row>
    <row r="9" spans="1:10" x14ac:dyDescent="0.25">
      <c r="A9" s="4">
        <v>8</v>
      </c>
      <c r="B9" s="18">
        <v>46142</v>
      </c>
      <c r="C9" s="16"/>
      <c r="D9" s="16" t="s">
        <v>125</v>
      </c>
      <c r="E9" s="16" t="s">
        <v>125</v>
      </c>
      <c r="F9" s="16"/>
      <c r="G9" s="19">
        <v>-60125</v>
      </c>
      <c r="H9" s="20">
        <f>Tablo134567[[#This Row],[Tutar]]*0.2</f>
        <v>-12025</v>
      </c>
      <c r="I9" s="20">
        <f>Tablo134567[[#This Row],[Tutar]]+Tablo134567[[#This Row],[KDV]]</f>
        <v>-72150</v>
      </c>
      <c r="J9" s="16"/>
    </row>
    <row r="10" spans="1:10" x14ac:dyDescent="0.25">
      <c r="A10" s="4">
        <v>9</v>
      </c>
      <c r="H10" s="5">
        <f>Tablo134567[[#This Row],[Tutar]]*0.2</f>
        <v>0</v>
      </c>
      <c r="I10" s="5">
        <f>Tablo134567[[#This Row],[Tutar]]+Tablo134567[[#This Row],[KDV]]</f>
        <v>0</v>
      </c>
    </row>
    <row r="11" spans="1:10" x14ac:dyDescent="0.25">
      <c r="H11" s="5">
        <f>Tablo134567[[#This Row],[Tutar]]*0.2</f>
        <v>0</v>
      </c>
      <c r="I11" s="5">
        <f>Tablo134567[[#This Row],[Tutar]]+Tablo134567[[#This Row],[KDV]]</f>
        <v>0</v>
      </c>
    </row>
    <row r="12" spans="1:10" x14ac:dyDescent="0.25">
      <c r="H12" s="5">
        <f>Tablo134567[[#This Row],[Tutar]]*0.2</f>
        <v>0</v>
      </c>
      <c r="I12" s="5">
        <f>Tablo134567[[#This Row],[Tutar]]+Tablo134567[[#This Row],[KDV]]</f>
        <v>0</v>
      </c>
    </row>
    <row r="13" spans="1:10" x14ac:dyDescent="0.25">
      <c r="H13" s="5">
        <f>Tablo134567[[#This Row],[Tutar]]*0.2</f>
        <v>0</v>
      </c>
      <c r="I13" s="5">
        <f>Tablo134567[[#This Row],[Tutar]]+Tablo134567[[#This Row],[KDV]]</f>
        <v>0</v>
      </c>
    </row>
    <row r="14" spans="1:10" x14ac:dyDescent="0.25">
      <c r="H14" s="5">
        <f>Tablo134567[[#This Row],[Tutar]]*0.2</f>
        <v>0</v>
      </c>
      <c r="I14" s="5">
        <f>Tablo134567[[#This Row],[Tutar]]+Tablo134567[[#This Row],[KDV]]</f>
        <v>0</v>
      </c>
    </row>
    <row r="15" spans="1:10" x14ac:dyDescent="0.25">
      <c r="H15" s="5">
        <f>Tablo134567[[#This Row],[Tutar]]*0.2</f>
        <v>0</v>
      </c>
      <c r="I15" s="5">
        <f>Tablo134567[[#This Row],[Tutar]]+Tablo134567[[#This Row],[KDV]]</f>
        <v>0</v>
      </c>
    </row>
    <row r="16" spans="1:10" x14ac:dyDescent="0.25">
      <c r="H16" s="5">
        <f>Tablo134567[[#This Row],[Tutar]]*0.2</f>
        <v>0</v>
      </c>
      <c r="I16" s="5">
        <f>Tablo134567[[#This Row],[Tutar]]+Tablo134567[[#This Row],[KDV]]</f>
        <v>0</v>
      </c>
    </row>
    <row r="17" spans="7:9" x14ac:dyDescent="0.25">
      <c r="H17" s="5">
        <f>Tablo134567[[#This Row],[Tutar]]*0.2</f>
        <v>0</v>
      </c>
      <c r="I17" s="5">
        <f>Tablo134567[[#This Row],[Tutar]]+Tablo134567[[#This Row],[KDV]]</f>
        <v>0</v>
      </c>
    </row>
    <row r="18" spans="7:9" x14ac:dyDescent="0.25">
      <c r="H18" s="5">
        <f>Tablo134567[[#This Row],[Tutar]]*0.2</f>
        <v>0</v>
      </c>
      <c r="I18" s="5">
        <f>Tablo134567[[#This Row],[Tutar]]+Tablo134567[[#This Row],[KDV]]</f>
        <v>0</v>
      </c>
    </row>
    <row r="19" spans="7:9" x14ac:dyDescent="0.25">
      <c r="H19" s="5">
        <f>Tablo134567[[#This Row],[Tutar]]*0.2</f>
        <v>0</v>
      </c>
      <c r="I19" s="5">
        <f>Tablo134567[[#This Row],[Tutar]]+Tablo134567[[#This Row],[KDV]]</f>
        <v>0</v>
      </c>
    </row>
    <row r="20" spans="7:9" x14ac:dyDescent="0.25">
      <c r="H20" s="5">
        <f>Tablo134567[[#This Row],[Tutar]]*0.2</f>
        <v>0</v>
      </c>
      <c r="I20" s="5">
        <f>Tablo134567[[#This Row],[Tutar]]+Tablo134567[[#This Row],[KDV]]</f>
        <v>0</v>
      </c>
    </row>
    <row r="21" spans="7:9" x14ac:dyDescent="0.25">
      <c r="G21" s="5">
        <f>SUBTOTAL(109,Tablo134567[Tutar])</f>
        <v>0</v>
      </c>
      <c r="H21" s="5">
        <f>SUBTOTAL(109,Tablo134567[KDV])</f>
        <v>0</v>
      </c>
      <c r="I21" s="5">
        <f>SUBTOTAL(109,Tablo134567[Toplam])</f>
        <v>0</v>
      </c>
    </row>
  </sheetData>
  <conditionalFormatting sqref="C1:C1048576">
    <cfRule type="duplicateValues" dxfId="12" priority="1"/>
  </conditionalFormatting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3D9EE-D22C-4447-BE8F-2D7712E5690A}">
  <dimension ref="A1:P28"/>
  <sheetViews>
    <sheetView workbookViewId="0">
      <selection activeCell="L10" sqref="L10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11" bestFit="1" customWidth="1"/>
    <col min="4" max="4" width="31.42578125" bestFit="1" customWidth="1"/>
    <col min="5" max="5" width="29.28515625" customWidth="1"/>
    <col min="6" max="6" width="17.85546875" bestFit="1" customWidth="1"/>
    <col min="7" max="7" width="10.5703125" style="2" bestFit="1" customWidth="1"/>
    <col min="8" max="9" width="10.5703125" bestFit="1" customWidth="1"/>
    <col min="10" max="10" width="17.7109375" bestFit="1" customWidth="1"/>
    <col min="13" max="13" width="16.7109375" bestFit="1" customWidth="1"/>
    <col min="15" max="15" width="10.5703125" bestFit="1" customWidth="1"/>
    <col min="16" max="16" width="10.5703125" style="2" bestFit="1" customWidth="1"/>
  </cols>
  <sheetData>
    <row r="1" spans="1:15" ht="30.75" thickBot="1" x14ac:dyDescent="0.3">
      <c r="A1" s="7" t="s">
        <v>11</v>
      </c>
      <c r="B1" s="6" t="s">
        <v>0</v>
      </c>
      <c r="C1" s="8" t="s">
        <v>1</v>
      </c>
      <c r="D1" s="8" t="s">
        <v>3</v>
      </c>
      <c r="E1" s="8" t="s">
        <v>13</v>
      </c>
      <c r="F1" s="8" t="s">
        <v>2</v>
      </c>
      <c r="G1" s="9" t="s">
        <v>6</v>
      </c>
      <c r="H1" s="8" t="s">
        <v>7</v>
      </c>
      <c r="I1" s="8" t="s">
        <v>8</v>
      </c>
      <c r="J1" s="3" t="s">
        <v>9</v>
      </c>
    </row>
    <row r="2" spans="1:15" x14ac:dyDescent="0.25">
      <c r="A2" s="4">
        <v>1</v>
      </c>
      <c r="B2" s="1">
        <v>46114</v>
      </c>
      <c r="C2">
        <v>2464</v>
      </c>
      <c r="D2" t="s">
        <v>74</v>
      </c>
      <c r="E2" t="s">
        <v>75</v>
      </c>
      <c r="F2" t="s">
        <v>76</v>
      </c>
      <c r="G2" s="2">
        <f>Tablo1345678[[#This Row],[Toplam]]/1.2</f>
        <v>3500</v>
      </c>
      <c r="H2" s="5">
        <f>Tablo1345678[[#This Row],[Tutar]]*0.2</f>
        <v>700</v>
      </c>
      <c r="I2" s="5">
        <v>4200</v>
      </c>
      <c r="M2" s="28" t="s">
        <v>127</v>
      </c>
      <c r="O2" s="5"/>
    </row>
    <row r="3" spans="1:15" x14ac:dyDescent="0.25">
      <c r="A3" s="4">
        <v>2</v>
      </c>
      <c r="B3" s="1">
        <v>46115</v>
      </c>
      <c r="C3">
        <v>2466</v>
      </c>
      <c r="D3" t="s">
        <v>73</v>
      </c>
      <c r="E3" t="s">
        <v>47</v>
      </c>
      <c r="F3" t="s">
        <v>5</v>
      </c>
      <c r="G3" s="2">
        <f>Tablo1345678[[#This Row],[Toplam]]/1.2</f>
        <v>4916.666666666667</v>
      </c>
      <c r="H3" s="5">
        <f>Tablo1345678[[#This Row],[Tutar]]*0.2</f>
        <v>983.33333333333348</v>
      </c>
      <c r="I3" s="5">
        <v>5900</v>
      </c>
      <c r="M3" s="29"/>
      <c r="O3" s="5"/>
    </row>
    <row r="4" spans="1:15" x14ac:dyDescent="0.25">
      <c r="A4" s="4">
        <v>3</v>
      </c>
      <c r="B4" s="1">
        <v>46125</v>
      </c>
      <c r="C4">
        <v>2467</v>
      </c>
      <c r="D4" t="s">
        <v>90</v>
      </c>
      <c r="E4" t="s">
        <v>42</v>
      </c>
      <c r="F4" t="s">
        <v>91</v>
      </c>
      <c r="G4" s="2">
        <f>Tablo1345678[[#This Row],[Toplam]]/1.2</f>
        <v>5291.666666666667</v>
      </c>
      <c r="H4" s="5">
        <f>Tablo1345678[[#This Row],[Tutar]]*0.2</f>
        <v>1058.3333333333335</v>
      </c>
      <c r="I4" s="5">
        <v>6350</v>
      </c>
      <c r="M4" s="29"/>
      <c r="O4" s="5"/>
    </row>
    <row r="5" spans="1:15" x14ac:dyDescent="0.25">
      <c r="A5" s="4">
        <v>4</v>
      </c>
      <c r="B5" s="1">
        <v>46126</v>
      </c>
      <c r="C5">
        <v>2468</v>
      </c>
      <c r="D5" t="s">
        <v>78</v>
      </c>
      <c r="E5" t="s">
        <v>53</v>
      </c>
      <c r="F5" t="s">
        <v>54</v>
      </c>
      <c r="G5" s="2">
        <f>Tablo1345678[[#This Row],[Toplam]]/1.2</f>
        <v>8500</v>
      </c>
      <c r="H5" s="5">
        <f>Tablo1345678[[#This Row],[Tutar]]*0.2</f>
        <v>1700</v>
      </c>
      <c r="I5" s="5">
        <v>10200</v>
      </c>
      <c r="M5" s="29"/>
      <c r="O5" s="5"/>
    </row>
    <row r="6" spans="1:15" ht="15.75" thickBot="1" x14ac:dyDescent="0.3">
      <c r="A6" s="4">
        <v>5</v>
      </c>
      <c r="B6" s="1">
        <v>46129</v>
      </c>
      <c r="C6">
        <v>2469</v>
      </c>
      <c r="D6" t="s">
        <v>93</v>
      </c>
      <c r="E6" t="s">
        <v>51</v>
      </c>
      <c r="F6" t="s">
        <v>43</v>
      </c>
      <c r="G6" s="2">
        <f>Tablo1345678[[#This Row],[Toplam]]/1.2</f>
        <v>1666.6666666666667</v>
      </c>
      <c r="H6" s="5">
        <f>Tablo1345678[[#This Row],[Tutar]]*0.2</f>
        <v>333.33333333333337</v>
      </c>
      <c r="I6" s="5">
        <v>2000</v>
      </c>
      <c r="M6" s="30"/>
      <c r="O6" s="5"/>
    </row>
    <row r="7" spans="1:15" x14ac:dyDescent="0.25">
      <c r="A7" s="4">
        <v>6</v>
      </c>
      <c r="B7" s="1">
        <v>46132</v>
      </c>
      <c r="C7">
        <v>2470</v>
      </c>
      <c r="D7" t="s">
        <v>88</v>
      </c>
      <c r="E7" t="s">
        <v>30</v>
      </c>
      <c r="F7" t="s">
        <v>89</v>
      </c>
      <c r="G7" s="2">
        <f>Tablo1345678[[#This Row],[Toplam]]/1.2</f>
        <v>1041.6666666666667</v>
      </c>
      <c r="H7" s="5">
        <f>Tablo1345678[[#This Row],[Tutar]]*0.2</f>
        <v>208.33333333333337</v>
      </c>
      <c r="I7" s="5">
        <v>1250</v>
      </c>
      <c r="O7" s="5"/>
    </row>
    <row r="8" spans="1:15" x14ac:dyDescent="0.25">
      <c r="A8" s="4">
        <v>7</v>
      </c>
      <c r="B8" s="1">
        <v>46133</v>
      </c>
      <c r="C8">
        <v>2471</v>
      </c>
      <c r="D8" t="s">
        <v>87</v>
      </c>
      <c r="E8" t="s">
        <v>30</v>
      </c>
      <c r="F8" t="s">
        <v>31</v>
      </c>
      <c r="G8" s="2">
        <f>Tablo1345678[[#This Row],[Toplam]]/1.2</f>
        <v>7166.666666666667</v>
      </c>
      <c r="H8" s="5">
        <f>Tablo1345678[[#This Row],[Tutar]]*0.2</f>
        <v>1433.3333333333335</v>
      </c>
      <c r="I8" s="5">
        <v>8600</v>
      </c>
      <c r="O8" s="5"/>
    </row>
    <row r="9" spans="1:15" x14ac:dyDescent="0.25">
      <c r="A9" s="4">
        <v>8</v>
      </c>
      <c r="B9" s="1">
        <v>46136</v>
      </c>
      <c r="C9">
        <v>2472</v>
      </c>
      <c r="D9" t="s">
        <v>92</v>
      </c>
      <c r="E9" t="s">
        <v>47</v>
      </c>
      <c r="F9" t="s">
        <v>5</v>
      </c>
      <c r="G9" s="2">
        <f>Tablo1345678[[#This Row],[Toplam]]/1.2</f>
        <v>5333.3333333333339</v>
      </c>
      <c r="H9" s="5">
        <f>Tablo1345678[[#This Row],[Tutar]]*0.2</f>
        <v>1066.6666666666667</v>
      </c>
      <c r="I9" s="5">
        <v>6400</v>
      </c>
      <c r="O9" s="5"/>
    </row>
    <row r="10" spans="1:15" x14ac:dyDescent="0.25">
      <c r="A10" s="17">
        <v>9</v>
      </c>
      <c r="B10" s="18">
        <v>46142</v>
      </c>
      <c r="C10" s="16" t="s">
        <v>126</v>
      </c>
      <c r="D10" s="16" t="s">
        <v>124</v>
      </c>
      <c r="E10" s="16" t="s">
        <v>124</v>
      </c>
      <c r="F10" s="16"/>
      <c r="G10" s="19">
        <v>-37416.67</v>
      </c>
      <c r="H10" s="20">
        <v>-7483.33</v>
      </c>
      <c r="I10" s="20">
        <v>-44900</v>
      </c>
      <c r="J10" s="16"/>
      <c r="L10" s="25" t="s">
        <v>169</v>
      </c>
    </row>
    <row r="11" spans="1:15" x14ac:dyDescent="0.25">
      <c r="G11" s="2">
        <f>Tablo1345678[[#This Row],[Toplam]]*1.2</f>
        <v>0</v>
      </c>
      <c r="H11" s="5">
        <f>Tablo1345678[[#This Row],[Tutar]]*0.2</f>
        <v>0</v>
      </c>
      <c r="I11" s="5"/>
    </row>
    <row r="12" spans="1:15" x14ac:dyDescent="0.25">
      <c r="G12" s="2">
        <f>Tablo1345678[[#This Row],[Toplam]]*1.2</f>
        <v>0</v>
      </c>
      <c r="H12" s="5">
        <f>Tablo1345678[[#This Row],[Tutar]]*0.2</f>
        <v>0</v>
      </c>
      <c r="I12" s="5"/>
    </row>
    <row r="13" spans="1:15" x14ac:dyDescent="0.25">
      <c r="G13" s="2">
        <f>Tablo1345678[[#This Row],[Toplam]]*1.2</f>
        <v>0</v>
      </c>
      <c r="H13" s="5">
        <f>Tablo1345678[[#This Row],[Tutar]]*0.2</f>
        <v>0</v>
      </c>
      <c r="I13" s="5"/>
    </row>
    <row r="14" spans="1:15" x14ac:dyDescent="0.25">
      <c r="G14" s="2">
        <f>Tablo1345678[[#This Row],[Toplam]]*1.2</f>
        <v>0</v>
      </c>
      <c r="H14" s="5">
        <f>Tablo1345678[[#This Row],[Tutar]]*0.2</f>
        <v>0</v>
      </c>
      <c r="I14" s="5"/>
    </row>
    <row r="15" spans="1:15" x14ac:dyDescent="0.25">
      <c r="G15" s="2">
        <f>Tablo1345678[[#This Row],[Toplam]]*1.2</f>
        <v>0</v>
      </c>
      <c r="H15" s="5">
        <f>Tablo1345678[[#This Row],[Tutar]]*0.2</f>
        <v>0</v>
      </c>
      <c r="I15" s="5"/>
    </row>
    <row r="16" spans="1:15" x14ac:dyDescent="0.25">
      <c r="G16" s="2">
        <f>Tablo1345678[[#This Row],[Toplam]]*1.2</f>
        <v>0</v>
      </c>
      <c r="H16" s="5">
        <f>Tablo1345678[[#This Row],[Tutar]]*0.2</f>
        <v>0</v>
      </c>
      <c r="I16" s="5"/>
    </row>
    <row r="17" spans="1:9" x14ac:dyDescent="0.25">
      <c r="G17" s="2">
        <f>Tablo1345678[[#This Row],[Toplam]]*1.2</f>
        <v>0</v>
      </c>
      <c r="H17" s="5">
        <f>Tablo1345678[[#This Row],[Tutar]]*0.2</f>
        <v>0</v>
      </c>
      <c r="I17" s="5"/>
    </row>
    <row r="18" spans="1:9" x14ac:dyDescent="0.25">
      <c r="G18" s="2">
        <f>Tablo1345678[[#This Row],[Toplam]]*1.2</f>
        <v>0</v>
      </c>
      <c r="H18" s="5">
        <f>Tablo1345678[[#This Row],[Tutar]]*0.2</f>
        <v>0</v>
      </c>
      <c r="I18" s="5"/>
    </row>
    <row r="19" spans="1:9" x14ac:dyDescent="0.25">
      <c r="G19" s="2">
        <f>Tablo1345678[[#This Row],[Toplam]]*1.2</f>
        <v>0</v>
      </c>
      <c r="H19" s="5">
        <f>Tablo1345678[[#This Row],[Tutar]]*0.2</f>
        <v>0</v>
      </c>
      <c r="I19" s="5"/>
    </row>
    <row r="20" spans="1:9" x14ac:dyDescent="0.25">
      <c r="G20" s="5">
        <f>SUBTOTAL(109,Tablo1345678[Tutar])</f>
        <v>-3.3333333267364651E-3</v>
      </c>
      <c r="H20" s="5">
        <f>SUBTOTAL(109,Tablo1345678[KDV])</f>
        <v>3.333333333102928E-3</v>
      </c>
      <c r="I20" s="5">
        <f>SUBTOTAL(109,Tablo1345678[Toplam])</f>
        <v>0</v>
      </c>
    </row>
    <row r="28" spans="1:9" x14ac:dyDescent="0.25">
      <c r="A28" s="4">
        <v>3</v>
      </c>
      <c r="B28" s="1">
        <v>46113</v>
      </c>
      <c r="C28">
        <v>2463</v>
      </c>
      <c r="D28" t="s">
        <v>77</v>
      </c>
      <c r="E28" t="s">
        <v>53</v>
      </c>
      <c r="F28" t="s">
        <v>54</v>
      </c>
      <c r="G28" s="2">
        <v>1400</v>
      </c>
    </row>
  </sheetData>
  <mergeCells count="1">
    <mergeCell ref="M2:M6"/>
  </mergeCells>
  <conditionalFormatting sqref="C1:C1048576">
    <cfRule type="duplicateValues" dxfId="11" priority="1"/>
  </conditionalFormatting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DF63A-97B0-470C-89C0-9D79317B12E3}">
  <dimension ref="A1:P21"/>
  <sheetViews>
    <sheetView workbookViewId="0">
      <selection activeCell="L12" sqref="L12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7109375" bestFit="1" customWidth="1"/>
    <col min="4" max="4" width="31.42578125" bestFit="1" customWidth="1"/>
    <col min="5" max="5" width="29.28515625" customWidth="1"/>
    <col min="6" max="6" width="17.85546875" bestFit="1" customWidth="1"/>
    <col min="7" max="7" width="10.5703125" style="2" bestFit="1" customWidth="1"/>
    <col min="8" max="9" width="10.5703125" bestFit="1" customWidth="1"/>
    <col min="10" max="10" width="17.7109375" bestFit="1" customWidth="1"/>
    <col min="16" max="16" width="10.5703125" style="2" bestFit="1" customWidth="1"/>
  </cols>
  <sheetData>
    <row r="1" spans="1:12" ht="30" x14ac:dyDescent="0.25">
      <c r="A1" s="7" t="s">
        <v>11</v>
      </c>
      <c r="B1" s="6" t="s">
        <v>0</v>
      </c>
      <c r="C1" s="8" t="s">
        <v>1</v>
      </c>
      <c r="D1" s="8" t="s">
        <v>3</v>
      </c>
      <c r="E1" s="8" t="s">
        <v>13</v>
      </c>
      <c r="F1" s="8" t="s">
        <v>2</v>
      </c>
      <c r="G1" s="9" t="s">
        <v>6</v>
      </c>
      <c r="H1" s="8" t="s">
        <v>7</v>
      </c>
      <c r="I1" s="8" t="s">
        <v>8</v>
      </c>
      <c r="J1" s="3" t="s">
        <v>9</v>
      </c>
    </row>
    <row r="2" spans="1:12" x14ac:dyDescent="0.25">
      <c r="A2" s="4">
        <v>1</v>
      </c>
      <c r="B2" s="1">
        <v>46123</v>
      </c>
      <c r="C2">
        <v>3721</v>
      </c>
      <c r="D2" t="s">
        <v>155</v>
      </c>
      <c r="E2" t="s">
        <v>21</v>
      </c>
      <c r="F2" t="s">
        <v>28</v>
      </c>
      <c r="G2" s="2">
        <v>500</v>
      </c>
      <c r="H2" s="5">
        <f>Tablo13456789[[#This Row],[Tutar]]*0.2</f>
        <v>100</v>
      </c>
      <c r="I2" s="5">
        <f>Tablo13456789[[#This Row],[Tutar]]+Tablo13456789[[#This Row],[KDV]]</f>
        <v>600</v>
      </c>
      <c r="J2" t="s">
        <v>158</v>
      </c>
    </row>
    <row r="3" spans="1:12" x14ac:dyDescent="0.25">
      <c r="A3" s="4">
        <v>2</v>
      </c>
      <c r="B3" s="1">
        <v>46128</v>
      </c>
      <c r="C3">
        <v>3723</v>
      </c>
      <c r="D3" t="s">
        <v>85</v>
      </c>
      <c r="E3" t="s">
        <v>53</v>
      </c>
      <c r="F3" t="s">
        <v>54</v>
      </c>
      <c r="G3" s="2">
        <v>3390</v>
      </c>
      <c r="H3" s="5">
        <f>Tablo13456789[[#This Row],[Tutar]]*0.2</f>
        <v>678</v>
      </c>
      <c r="I3" s="5">
        <f>Tablo13456789[[#This Row],[Tutar]]+Tablo13456789[[#This Row],[KDV]]</f>
        <v>4068</v>
      </c>
      <c r="J3" t="s">
        <v>158</v>
      </c>
    </row>
    <row r="4" spans="1:12" x14ac:dyDescent="0.25">
      <c r="A4" s="4">
        <v>3</v>
      </c>
      <c r="B4" s="1">
        <v>46129</v>
      </c>
      <c r="C4">
        <v>3724</v>
      </c>
      <c r="D4" t="s">
        <v>86</v>
      </c>
      <c r="E4" t="s">
        <v>21</v>
      </c>
      <c r="F4" t="s">
        <v>61</v>
      </c>
      <c r="G4" s="2">
        <v>1200</v>
      </c>
      <c r="H4" s="5">
        <f>Tablo13456789[[#This Row],[Tutar]]*0.2</f>
        <v>240</v>
      </c>
      <c r="I4" s="5">
        <f>Tablo13456789[[#This Row],[Tutar]]+Tablo13456789[[#This Row],[KDV]]</f>
        <v>1440</v>
      </c>
      <c r="J4" t="s">
        <v>158</v>
      </c>
    </row>
    <row r="5" spans="1:12" x14ac:dyDescent="0.25">
      <c r="A5" s="4">
        <v>4</v>
      </c>
      <c r="B5" s="1">
        <v>46130</v>
      </c>
      <c r="C5">
        <v>3722</v>
      </c>
      <c r="D5" t="s">
        <v>84</v>
      </c>
      <c r="E5" t="s">
        <v>30</v>
      </c>
      <c r="F5" t="s">
        <v>31</v>
      </c>
      <c r="G5" s="2">
        <v>11000</v>
      </c>
      <c r="H5" s="5">
        <f>Tablo13456789[[#This Row],[Tutar]]*0.2</f>
        <v>2200</v>
      </c>
      <c r="I5" s="5">
        <f>Tablo13456789[[#This Row],[Tutar]]+Tablo13456789[[#This Row],[KDV]]</f>
        <v>13200</v>
      </c>
      <c r="J5" t="s">
        <v>158</v>
      </c>
    </row>
    <row r="6" spans="1:12" x14ac:dyDescent="0.25">
      <c r="A6" s="4">
        <v>5</v>
      </c>
      <c r="B6" s="1">
        <v>46133</v>
      </c>
      <c r="C6">
        <v>3725</v>
      </c>
      <c r="D6" t="s">
        <v>79</v>
      </c>
      <c r="E6" t="s">
        <v>14</v>
      </c>
      <c r="F6" t="s">
        <v>58</v>
      </c>
      <c r="G6" s="2">
        <v>400</v>
      </c>
      <c r="H6" s="5">
        <f>Tablo13456789[[#This Row],[Tutar]]*0.2</f>
        <v>80</v>
      </c>
      <c r="I6" s="5">
        <f>Tablo13456789[[#This Row],[Tutar]]+Tablo13456789[[#This Row],[KDV]]</f>
        <v>480</v>
      </c>
      <c r="J6" t="s">
        <v>158</v>
      </c>
    </row>
    <row r="7" spans="1:12" x14ac:dyDescent="0.25">
      <c r="A7" s="4">
        <v>6</v>
      </c>
      <c r="B7" s="1">
        <v>46133</v>
      </c>
      <c r="C7">
        <v>3727</v>
      </c>
      <c r="D7" t="s">
        <v>80</v>
      </c>
      <c r="E7" t="s">
        <v>81</v>
      </c>
      <c r="F7" t="s">
        <v>82</v>
      </c>
      <c r="G7" s="2">
        <v>300</v>
      </c>
      <c r="H7" s="5">
        <f>Tablo13456789[[#This Row],[Tutar]]*0.2</f>
        <v>60</v>
      </c>
      <c r="I7" s="5">
        <f>Tablo13456789[[#This Row],[Tutar]]+Tablo13456789[[#This Row],[KDV]]</f>
        <v>360</v>
      </c>
      <c r="J7" t="s">
        <v>158</v>
      </c>
    </row>
    <row r="8" spans="1:12" x14ac:dyDescent="0.25">
      <c r="A8" s="4">
        <v>7</v>
      </c>
      <c r="B8" s="1">
        <v>46135</v>
      </c>
      <c r="C8">
        <v>3726</v>
      </c>
      <c r="D8" t="s">
        <v>83</v>
      </c>
      <c r="E8" t="s">
        <v>14</v>
      </c>
      <c r="F8" t="s">
        <v>58</v>
      </c>
      <c r="G8" s="2">
        <v>100</v>
      </c>
      <c r="H8" s="5">
        <f>Tablo13456789[[#This Row],[Tutar]]*0.2</f>
        <v>20</v>
      </c>
      <c r="I8" s="5">
        <f>Tablo13456789[[#This Row],[Tutar]]+Tablo13456789[[#This Row],[KDV]]</f>
        <v>120</v>
      </c>
      <c r="J8" t="s">
        <v>158</v>
      </c>
    </row>
    <row r="9" spans="1:12" x14ac:dyDescent="0.25">
      <c r="A9" s="4">
        <v>8</v>
      </c>
      <c r="B9" s="1">
        <v>46135</v>
      </c>
      <c r="C9">
        <v>3728</v>
      </c>
      <c r="D9" t="s">
        <v>106</v>
      </c>
      <c r="E9" t="s">
        <v>101</v>
      </c>
      <c r="F9" t="s">
        <v>107</v>
      </c>
      <c r="G9" s="2">
        <v>150</v>
      </c>
      <c r="H9" s="5">
        <f>Tablo13456789[[#This Row],[Tutar]]*0.2</f>
        <v>30</v>
      </c>
      <c r="I9" s="5">
        <f>Tablo13456789[[#This Row],[Tutar]]+Tablo13456789[[#This Row],[KDV]]</f>
        <v>180</v>
      </c>
      <c r="J9" t="s">
        <v>158</v>
      </c>
    </row>
    <row r="10" spans="1:12" x14ac:dyDescent="0.25">
      <c r="A10" s="4">
        <v>9</v>
      </c>
      <c r="B10" s="1">
        <v>46136</v>
      </c>
      <c r="C10">
        <v>3729</v>
      </c>
      <c r="D10" t="s">
        <v>105</v>
      </c>
      <c r="E10" t="s">
        <v>75</v>
      </c>
      <c r="F10" t="s">
        <v>76</v>
      </c>
      <c r="G10" s="2">
        <v>500</v>
      </c>
      <c r="H10" s="5">
        <f>Tablo13456789[[#This Row],[Tutar]]*0.2</f>
        <v>100</v>
      </c>
      <c r="I10" s="5">
        <f>Tablo13456789[[#This Row],[Tutar]]+Tablo13456789[[#This Row],[KDV]]</f>
        <v>600</v>
      </c>
      <c r="J10" t="s">
        <v>158</v>
      </c>
    </row>
    <row r="11" spans="1:12" x14ac:dyDescent="0.25">
      <c r="A11" s="4">
        <v>10</v>
      </c>
      <c r="B11" s="1">
        <v>46138</v>
      </c>
      <c r="C11">
        <v>3731</v>
      </c>
      <c r="D11" t="s">
        <v>115</v>
      </c>
      <c r="E11" t="s">
        <v>21</v>
      </c>
      <c r="F11" t="s">
        <v>61</v>
      </c>
      <c r="G11" s="2">
        <v>800</v>
      </c>
      <c r="H11" s="5">
        <f>Tablo13456789[[#This Row],[Tutar]]*0.2</f>
        <v>160</v>
      </c>
      <c r="I11" s="5">
        <f>Tablo13456789[[#This Row],[Tutar]]+Tablo13456789[[#This Row],[KDV]]</f>
        <v>960</v>
      </c>
      <c r="J11" t="s">
        <v>158</v>
      </c>
    </row>
    <row r="12" spans="1:12" x14ac:dyDescent="0.25">
      <c r="A12" s="17">
        <v>11</v>
      </c>
      <c r="B12" s="18">
        <v>46142</v>
      </c>
      <c r="C12" s="16" t="s">
        <v>156</v>
      </c>
      <c r="D12" s="16" t="s">
        <v>157</v>
      </c>
      <c r="E12" s="16"/>
      <c r="F12" s="16"/>
      <c r="G12" s="19">
        <v>-18340</v>
      </c>
      <c r="H12" s="20">
        <f>Tablo13456789[[#This Row],[Tutar]]*0.2</f>
        <v>-3668</v>
      </c>
      <c r="I12" s="20">
        <f>Tablo13456789[[#This Row],[Tutar]]+Tablo13456789[[#This Row],[KDV]]</f>
        <v>-22008</v>
      </c>
      <c r="J12" s="16"/>
      <c r="L12" s="27" t="s">
        <v>169</v>
      </c>
    </row>
    <row r="13" spans="1:12" x14ac:dyDescent="0.25">
      <c r="H13" s="5">
        <f>Tablo13456789[[#This Row],[Tutar]]*0.2</f>
        <v>0</v>
      </c>
      <c r="I13" s="5">
        <f>Tablo13456789[[#This Row],[Tutar]]+Tablo13456789[[#This Row],[KDV]]</f>
        <v>0</v>
      </c>
    </row>
    <row r="14" spans="1:12" x14ac:dyDescent="0.25">
      <c r="H14" s="5">
        <f>Tablo13456789[[#This Row],[Tutar]]*0.2</f>
        <v>0</v>
      </c>
      <c r="I14" s="5">
        <f>Tablo13456789[[#This Row],[Tutar]]+Tablo13456789[[#This Row],[KDV]]</f>
        <v>0</v>
      </c>
    </row>
    <row r="15" spans="1:12" x14ac:dyDescent="0.25">
      <c r="H15" s="5">
        <f>Tablo13456789[[#This Row],[Tutar]]*0.2</f>
        <v>0</v>
      </c>
      <c r="I15" s="5">
        <f>Tablo13456789[[#This Row],[Tutar]]+Tablo13456789[[#This Row],[KDV]]</f>
        <v>0</v>
      </c>
    </row>
    <row r="16" spans="1:12" x14ac:dyDescent="0.25">
      <c r="H16" s="5">
        <f>Tablo13456789[[#This Row],[Tutar]]*0.2</f>
        <v>0</v>
      </c>
      <c r="I16" s="5">
        <f>Tablo13456789[[#This Row],[Tutar]]+Tablo13456789[[#This Row],[KDV]]</f>
        <v>0</v>
      </c>
    </row>
    <row r="17" spans="7:9" x14ac:dyDescent="0.25">
      <c r="H17" s="5">
        <f>Tablo13456789[[#This Row],[Tutar]]*0.2</f>
        <v>0</v>
      </c>
      <c r="I17" s="5">
        <f>Tablo13456789[[#This Row],[Tutar]]+Tablo13456789[[#This Row],[KDV]]</f>
        <v>0</v>
      </c>
    </row>
    <row r="18" spans="7:9" x14ac:dyDescent="0.25">
      <c r="H18" s="5">
        <f>Tablo13456789[[#This Row],[Tutar]]*0.2</f>
        <v>0</v>
      </c>
      <c r="I18" s="5">
        <f>Tablo13456789[[#This Row],[Tutar]]+Tablo13456789[[#This Row],[KDV]]</f>
        <v>0</v>
      </c>
    </row>
    <row r="19" spans="7:9" x14ac:dyDescent="0.25">
      <c r="H19" s="5">
        <f>Tablo13456789[[#This Row],[Tutar]]*0.2</f>
        <v>0</v>
      </c>
      <c r="I19" s="5">
        <f>Tablo13456789[[#This Row],[Tutar]]+Tablo13456789[[#This Row],[KDV]]</f>
        <v>0</v>
      </c>
    </row>
    <row r="20" spans="7:9" x14ac:dyDescent="0.25">
      <c r="H20" s="5">
        <f>Tablo13456789[[#This Row],[Tutar]]*0.2</f>
        <v>0</v>
      </c>
      <c r="I20" s="5">
        <f>Tablo13456789[[#This Row],[Tutar]]+Tablo13456789[[#This Row],[KDV]]</f>
        <v>0</v>
      </c>
    </row>
    <row r="21" spans="7:9" x14ac:dyDescent="0.25">
      <c r="G21" s="5">
        <f>SUBTOTAL(109,Tablo13456789[Tutar])</f>
        <v>0</v>
      </c>
      <c r="H21" s="5">
        <f>SUBTOTAL(109,Tablo13456789[Tutar])</f>
        <v>0</v>
      </c>
      <c r="I21" s="5">
        <f>SUBTOTAL(109,Tablo13456789[Tutar])</f>
        <v>0</v>
      </c>
    </row>
  </sheetData>
  <conditionalFormatting sqref="C1:C1048576">
    <cfRule type="duplicateValues" dxfId="10" priority="1"/>
    <cfRule type="duplicateValues" dxfId="9" priority="2"/>
  </conditionalFormatting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D6C13-B20A-40F6-A941-41F9DF2E1CAE}">
  <dimension ref="A1:P21"/>
  <sheetViews>
    <sheetView tabSelected="1" workbookViewId="0">
      <selection activeCell="J6" sqref="A6:J6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7109375" bestFit="1" customWidth="1"/>
    <col min="4" max="4" width="31.42578125" bestFit="1" customWidth="1"/>
    <col min="5" max="5" width="29.28515625" customWidth="1"/>
    <col min="6" max="6" width="17.85546875" bestFit="1" customWidth="1"/>
    <col min="7" max="7" width="10.5703125" style="2" bestFit="1" customWidth="1"/>
    <col min="8" max="9" width="10.5703125" bestFit="1" customWidth="1"/>
    <col min="10" max="10" width="17.7109375" bestFit="1" customWidth="1"/>
    <col min="16" max="16" width="10.5703125" style="2" bestFit="1" customWidth="1"/>
  </cols>
  <sheetData>
    <row r="1" spans="1:10" ht="30" x14ac:dyDescent="0.25">
      <c r="A1" s="7" t="s">
        <v>11</v>
      </c>
      <c r="B1" s="6" t="s">
        <v>0</v>
      </c>
      <c r="C1" s="8" t="s">
        <v>1</v>
      </c>
      <c r="D1" s="8" t="s">
        <v>3</v>
      </c>
      <c r="E1" s="8" t="s">
        <v>13</v>
      </c>
      <c r="F1" s="8" t="s">
        <v>2</v>
      </c>
      <c r="G1" s="9" t="s">
        <v>6</v>
      </c>
      <c r="H1" s="8" t="s">
        <v>7</v>
      </c>
      <c r="I1" s="8" t="s">
        <v>8</v>
      </c>
      <c r="J1" s="3" t="s">
        <v>9</v>
      </c>
    </row>
    <row r="2" spans="1:10" x14ac:dyDescent="0.25">
      <c r="A2" s="4">
        <v>1</v>
      </c>
      <c r="B2" s="1">
        <v>46132</v>
      </c>
      <c r="C2">
        <v>18195</v>
      </c>
      <c r="D2" t="s">
        <v>94</v>
      </c>
      <c r="E2" t="s">
        <v>30</v>
      </c>
      <c r="F2" t="s">
        <v>89</v>
      </c>
      <c r="G2" s="2">
        <v>9050</v>
      </c>
      <c r="H2" s="5">
        <f>Tablo1345678910[[#This Row],[Tutar]]*0.2</f>
        <v>1810</v>
      </c>
      <c r="I2" s="5">
        <f>Tablo1345678910[[#This Row],[Tutar]]+Tablo1345678910[[#This Row],[KDV]]</f>
        <v>10860</v>
      </c>
    </row>
    <row r="3" spans="1:10" x14ac:dyDescent="0.25">
      <c r="A3" s="4">
        <v>2</v>
      </c>
      <c r="B3" s="1">
        <v>46128</v>
      </c>
      <c r="C3">
        <v>18194</v>
      </c>
      <c r="D3" t="s">
        <v>95</v>
      </c>
      <c r="E3" t="s">
        <v>14</v>
      </c>
      <c r="F3" t="s">
        <v>96</v>
      </c>
      <c r="G3" s="2">
        <v>1000</v>
      </c>
      <c r="H3" s="5">
        <f>Tablo1345678910[[#This Row],[Tutar]]*0.2</f>
        <v>200</v>
      </c>
      <c r="I3" s="5">
        <f>Tablo1345678910[[#This Row],[Tutar]]+Tablo1345678910[[#This Row],[KDV]]</f>
        <v>1200</v>
      </c>
    </row>
    <row r="4" spans="1:10" x14ac:dyDescent="0.25">
      <c r="A4" s="4">
        <v>3</v>
      </c>
      <c r="B4" s="1">
        <v>46148</v>
      </c>
      <c r="C4">
        <v>18197</v>
      </c>
      <c r="D4" t="s">
        <v>170</v>
      </c>
      <c r="E4" t="s">
        <v>19</v>
      </c>
      <c r="F4" t="s">
        <v>25</v>
      </c>
      <c r="G4" s="2">
        <v>10800</v>
      </c>
      <c r="H4" s="5">
        <f>Tablo1345678910[[#This Row],[Tutar]]*0.2</f>
        <v>2160</v>
      </c>
      <c r="I4" s="5">
        <f>Tablo1345678910[[#This Row],[Tutar]]+Tablo1345678910[[#This Row],[KDV]]</f>
        <v>12960</v>
      </c>
    </row>
    <row r="5" spans="1:10" x14ac:dyDescent="0.25">
      <c r="A5" s="4">
        <v>4</v>
      </c>
      <c r="B5" s="1">
        <v>46148</v>
      </c>
      <c r="C5">
        <v>18196</v>
      </c>
      <c r="D5" t="s">
        <v>171</v>
      </c>
      <c r="E5" t="s">
        <v>42</v>
      </c>
      <c r="F5" t="s">
        <v>64</v>
      </c>
      <c r="G5" s="2">
        <v>8450</v>
      </c>
      <c r="H5" s="5">
        <f>Tablo1345678910[[#This Row],[Tutar]]*0.2</f>
        <v>1690</v>
      </c>
      <c r="I5" s="5">
        <f>Tablo1345678910[[#This Row],[Tutar]]+Tablo1345678910[[#This Row],[KDV]]</f>
        <v>10140</v>
      </c>
    </row>
    <row r="6" spans="1:10" x14ac:dyDescent="0.25">
      <c r="A6" s="17">
        <v>5</v>
      </c>
      <c r="B6" s="18">
        <v>46154</v>
      </c>
      <c r="C6" s="16">
        <v>19</v>
      </c>
      <c r="D6" s="16" t="s">
        <v>125</v>
      </c>
      <c r="E6" s="16"/>
      <c r="F6" s="16"/>
      <c r="G6" s="19">
        <v>-29300</v>
      </c>
      <c r="H6" s="20">
        <f>Tablo1345678910[[#This Row],[Tutar]]*0.2</f>
        <v>-5860</v>
      </c>
      <c r="I6" s="20">
        <f>Tablo1345678910[[#This Row],[Tutar]]+Tablo1345678910[[#This Row],[KDV]]</f>
        <v>-35160</v>
      </c>
      <c r="J6" s="16"/>
    </row>
    <row r="7" spans="1:10" x14ac:dyDescent="0.25">
      <c r="A7" s="4">
        <v>6</v>
      </c>
      <c r="H7" s="5">
        <f>Tablo1345678910[[#This Row],[Tutar]]*0.2</f>
        <v>0</v>
      </c>
      <c r="I7" s="5">
        <f>Tablo1345678910[[#This Row],[Tutar]]+Tablo1345678910[[#This Row],[KDV]]</f>
        <v>0</v>
      </c>
    </row>
    <row r="8" spans="1:10" x14ac:dyDescent="0.25">
      <c r="A8" s="4">
        <v>7</v>
      </c>
      <c r="H8" s="5">
        <f>Tablo1345678910[[#This Row],[Tutar]]*0.2</f>
        <v>0</v>
      </c>
      <c r="I8" s="5">
        <f>Tablo1345678910[[#This Row],[Tutar]]+Tablo1345678910[[#This Row],[KDV]]</f>
        <v>0</v>
      </c>
    </row>
    <row r="9" spans="1:10" x14ac:dyDescent="0.25">
      <c r="A9" s="4">
        <v>8</v>
      </c>
      <c r="H9" s="5">
        <f>Tablo1345678910[[#This Row],[Tutar]]*0.2</f>
        <v>0</v>
      </c>
      <c r="I9" s="5">
        <f>Tablo1345678910[[#This Row],[Tutar]]+Tablo1345678910[[#This Row],[KDV]]</f>
        <v>0</v>
      </c>
    </row>
    <row r="10" spans="1:10" x14ac:dyDescent="0.25">
      <c r="A10" s="4">
        <v>9</v>
      </c>
      <c r="H10" s="5">
        <f>Tablo1345678910[[#This Row],[Tutar]]*0.2</f>
        <v>0</v>
      </c>
      <c r="I10" s="5">
        <f>Tablo1345678910[[#This Row],[Tutar]]+Tablo1345678910[[#This Row],[KDV]]</f>
        <v>0</v>
      </c>
    </row>
    <row r="11" spans="1:10" x14ac:dyDescent="0.25">
      <c r="H11" s="5">
        <f>Tablo1345678910[[#This Row],[Tutar]]*0.2</f>
        <v>0</v>
      </c>
      <c r="I11" s="5">
        <f>Tablo1345678910[[#This Row],[Tutar]]+Tablo1345678910[[#This Row],[KDV]]</f>
        <v>0</v>
      </c>
    </row>
    <row r="12" spans="1:10" x14ac:dyDescent="0.25">
      <c r="H12" s="5">
        <f>Tablo1345678910[[#This Row],[Tutar]]*0.2</f>
        <v>0</v>
      </c>
      <c r="I12" s="5">
        <f>Tablo1345678910[[#This Row],[Tutar]]+Tablo1345678910[[#This Row],[KDV]]</f>
        <v>0</v>
      </c>
    </row>
    <row r="13" spans="1:10" x14ac:dyDescent="0.25">
      <c r="H13" s="5">
        <f>Tablo1345678910[[#This Row],[Tutar]]*0.2</f>
        <v>0</v>
      </c>
      <c r="I13" s="5">
        <f>Tablo1345678910[[#This Row],[Tutar]]+Tablo1345678910[[#This Row],[KDV]]</f>
        <v>0</v>
      </c>
    </row>
    <row r="14" spans="1:10" x14ac:dyDescent="0.25">
      <c r="H14" s="5">
        <f>Tablo1345678910[[#This Row],[Tutar]]*0.2</f>
        <v>0</v>
      </c>
      <c r="I14" s="5">
        <f>Tablo1345678910[[#This Row],[Tutar]]+Tablo1345678910[[#This Row],[KDV]]</f>
        <v>0</v>
      </c>
    </row>
    <row r="15" spans="1:10" x14ac:dyDescent="0.25">
      <c r="H15" s="5">
        <f>Tablo1345678910[[#This Row],[Tutar]]*0.2</f>
        <v>0</v>
      </c>
      <c r="I15" s="5">
        <f>Tablo1345678910[[#This Row],[Tutar]]+Tablo1345678910[[#This Row],[KDV]]</f>
        <v>0</v>
      </c>
    </row>
    <row r="16" spans="1:10" x14ac:dyDescent="0.25">
      <c r="H16" s="5">
        <f>Tablo1345678910[[#This Row],[Tutar]]*0.2</f>
        <v>0</v>
      </c>
      <c r="I16" s="5">
        <f>Tablo1345678910[[#This Row],[Tutar]]+Tablo1345678910[[#This Row],[KDV]]</f>
        <v>0</v>
      </c>
    </row>
    <row r="17" spans="7:9" x14ac:dyDescent="0.25">
      <c r="H17" s="5">
        <f>Tablo1345678910[[#This Row],[Tutar]]*0.2</f>
        <v>0</v>
      </c>
      <c r="I17" s="5">
        <f>Tablo1345678910[[#This Row],[Tutar]]+Tablo1345678910[[#This Row],[KDV]]</f>
        <v>0</v>
      </c>
    </row>
    <row r="18" spans="7:9" x14ac:dyDescent="0.25">
      <c r="H18" s="5">
        <f>Tablo1345678910[[#This Row],[Tutar]]*0.2</f>
        <v>0</v>
      </c>
      <c r="I18" s="5">
        <f>Tablo1345678910[[#This Row],[Tutar]]+Tablo1345678910[[#This Row],[KDV]]</f>
        <v>0</v>
      </c>
    </row>
    <row r="19" spans="7:9" x14ac:dyDescent="0.25">
      <c r="H19" s="5">
        <f>Tablo1345678910[[#This Row],[Tutar]]*0.2</f>
        <v>0</v>
      </c>
      <c r="I19" s="5">
        <f>Tablo1345678910[[#This Row],[Tutar]]+Tablo1345678910[[#This Row],[KDV]]</f>
        <v>0</v>
      </c>
    </row>
    <row r="20" spans="7:9" x14ac:dyDescent="0.25">
      <c r="H20" s="5">
        <f>Tablo1345678910[[#This Row],[Tutar]]*0.2</f>
        <v>0</v>
      </c>
      <c r="I20" s="5">
        <f>Tablo1345678910[[#This Row],[Tutar]]+Tablo1345678910[[#This Row],[KDV]]</f>
        <v>0</v>
      </c>
    </row>
    <row r="21" spans="7:9" x14ac:dyDescent="0.25">
      <c r="G21" s="5">
        <f>SUBTOTAL(109,Tablo1345678910[Tutar])</f>
        <v>0</v>
      </c>
      <c r="H21" s="5">
        <f>SUBTOTAL(109,Tablo1345678910[KDV])</f>
        <v>0</v>
      </c>
      <c r="I21" s="5">
        <f>SUBTOTAL(109,Tablo1345678910[Toplam])</f>
        <v>0</v>
      </c>
    </row>
  </sheetData>
  <conditionalFormatting sqref="C1:C1048576">
    <cfRule type="duplicateValues" dxfId="8" priority="1"/>
  </conditionalFormatting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3C9CC-0D40-4CAC-B512-1493167E782C}">
  <dimension ref="A1:S21"/>
  <sheetViews>
    <sheetView workbookViewId="0">
      <selection activeCell="L6" sqref="L6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7109375" bestFit="1" customWidth="1"/>
    <col min="4" max="4" width="42.28515625" bestFit="1" customWidth="1"/>
    <col min="5" max="5" width="29.28515625" customWidth="1"/>
    <col min="6" max="6" width="17.85546875" bestFit="1" customWidth="1"/>
    <col min="7" max="9" width="10.5703125" style="2" bestFit="1" customWidth="1"/>
    <col min="10" max="10" width="17.7109375" bestFit="1" customWidth="1"/>
    <col min="13" max="13" width="9.5703125" bestFit="1" customWidth="1"/>
    <col min="15" max="15" width="27.28515625" bestFit="1" customWidth="1"/>
    <col min="19" max="19" width="10.5703125" style="2" bestFit="1" customWidth="1"/>
  </cols>
  <sheetData>
    <row r="1" spans="1:15" ht="30.75" thickBot="1" x14ac:dyDescent="0.3">
      <c r="A1" s="7" t="s">
        <v>11</v>
      </c>
      <c r="B1" s="6" t="s">
        <v>0</v>
      </c>
      <c r="C1" s="8" t="s">
        <v>1</v>
      </c>
      <c r="D1" s="8" t="s">
        <v>3</v>
      </c>
      <c r="E1" s="8" t="s">
        <v>13</v>
      </c>
      <c r="F1" s="8" t="s">
        <v>2</v>
      </c>
      <c r="G1" s="9" t="s">
        <v>6</v>
      </c>
      <c r="H1" s="9" t="s">
        <v>7</v>
      </c>
      <c r="I1" s="9" t="s">
        <v>8</v>
      </c>
      <c r="J1" s="3" t="s">
        <v>9</v>
      </c>
    </row>
    <row r="2" spans="1:15" x14ac:dyDescent="0.25">
      <c r="A2" s="4">
        <v>3</v>
      </c>
      <c r="B2" s="1">
        <v>46113</v>
      </c>
      <c r="C2">
        <v>2517</v>
      </c>
      <c r="D2" t="s">
        <v>133</v>
      </c>
      <c r="E2" t="s">
        <v>14</v>
      </c>
      <c r="G2" s="2">
        <f>Tablo134567891011[[#This Row],[Toplam]]/1.2</f>
        <v>4208.3333333333339</v>
      </c>
      <c r="H2" s="2">
        <f>Tablo134567891011[[#This Row],[Tutar]]*0.2</f>
        <v>841.66666666666686</v>
      </c>
      <c r="I2" s="2">
        <v>5050</v>
      </c>
      <c r="M2" s="21"/>
      <c r="O2" s="28" t="s">
        <v>127</v>
      </c>
    </row>
    <row r="3" spans="1:15" x14ac:dyDescent="0.25">
      <c r="A3" s="4">
        <v>2</v>
      </c>
      <c r="B3" s="1">
        <v>46121</v>
      </c>
      <c r="C3">
        <v>2515</v>
      </c>
      <c r="D3" t="s">
        <v>134</v>
      </c>
      <c r="E3" t="s">
        <v>98</v>
      </c>
      <c r="G3" s="2">
        <f>Tablo134567891011[[#This Row],[Toplam]]/1.2</f>
        <v>4541.666666666667</v>
      </c>
      <c r="H3" s="2">
        <f>Tablo134567891011[[#This Row],[Tutar]]*0.2</f>
        <v>908.33333333333348</v>
      </c>
      <c r="I3" s="2">
        <v>5450</v>
      </c>
      <c r="M3" s="22"/>
      <c r="O3" s="29"/>
    </row>
    <row r="4" spans="1:15" x14ac:dyDescent="0.25">
      <c r="A4" s="4">
        <v>1</v>
      </c>
      <c r="B4" s="1">
        <v>46122</v>
      </c>
      <c r="C4">
        <v>2516</v>
      </c>
      <c r="D4" t="s">
        <v>97</v>
      </c>
      <c r="E4" t="s">
        <v>98</v>
      </c>
      <c r="G4" s="2">
        <f>Tablo134567891011[[#This Row],[Toplam]]/1.2</f>
        <v>6375</v>
      </c>
      <c r="H4" s="2">
        <f>Tablo134567891011[[#This Row],[Tutar]]*0.2</f>
        <v>1275</v>
      </c>
      <c r="I4" s="2">
        <v>7650</v>
      </c>
      <c r="M4" s="21"/>
      <c r="O4" s="29"/>
    </row>
    <row r="5" spans="1:15" x14ac:dyDescent="0.25">
      <c r="A5" s="4">
        <v>4</v>
      </c>
      <c r="B5" s="1">
        <v>46122</v>
      </c>
      <c r="C5">
        <v>2518</v>
      </c>
      <c r="D5" t="s">
        <v>132</v>
      </c>
      <c r="E5" t="s">
        <v>14</v>
      </c>
      <c r="G5" s="2">
        <f>Tablo134567891011[[#This Row],[Toplam]]/1.2</f>
        <v>1216.6666666666667</v>
      </c>
      <c r="H5" s="2">
        <f>Tablo134567891011[[#This Row],[Tutar]]*0.2</f>
        <v>243.33333333333337</v>
      </c>
      <c r="I5" s="2">
        <v>1460</v>
      </c>
      <c r="M5" s="22"/>
      <c r="O5" s="29"/>
    </row>
    <row r="6" spans="1:15" ht="15.75" thickBot="1" x14ac:dyDescent="0.3">
      <c r="A6" s="4">
        <v>5</v>
      </c>
      <c r="B6" s="18">
        <v>46142</v>
      </c>
      <c r="C6" s="16" t="s">
        <v>130</v>
      </c>
      <c r="D6" s="16" t="s">
        <v>125</v>
      </c>
      <c r="E6" s="16" t="s">
        <v>125</v>
      </c>
      <c r="F6" s="16"/>
      <c r="G6" s="19">
        <v>-16333.33</v>
      </c>
      <c r="H6" s="19">
        <f>Tablo134567891011[[#This Row],[Tutar]]*0.2</f>
        <v>-3266.6660000000002</v>
      </c>
      <c r="I6" s="19">
        <v>-19599.990000000002</v>
      </c>
      <c r="J6" s="16"/>
      <c r="L6" s="24" t="s">
        <v>169</v>
      </c>
      <c r="O6" s="30"/>
    </row>
    <row r="7" spans="1:15" x14ac:dyDescent="0.25">
      <c r="A7" s="4">
        <v>6</v>
      </c>
      <c r="B7" s="18">
        <v>46142</v>
      </c>
      <c r="C7" s="16"/>
      <c r="D7" s="16" t="s">
        <v>131</v>
      </c>
      <c r="E7" s="16" t="s">
        <v>131</v>
      </c>
      <c r="F7" s="16"/>
      <c r="G7" s="19">
        <v>-8.34</v>
      </c>
      <c r="H7" s="19">
        <f>Tablo134567891011[[#This Row],[Tutar]]*0.2</f>
        <v>-1.6680000000000001</v>
      </c>
      <c r="I7" s="19">
        <v>-10.01</v>
      </c>
      <c r="J7" s="16"/>
    </row>
    <row r="8" spans="1:15" x14ac:dyDescent="0.25">
      <c r="A8" s="4">
        <v>7</v>
      </c>
      <c r="H8" s="2">
        <f>Tablo134567891011[[#This Row],[Tutar]]*0.2</f>
        <v>0</v>
      </c>
    </row>
    <row r="9" spans="1:15" x14ac:dyDescent="0.25">
      <c r="A9" s="4">
        <v>8</v>
      </c>
      <c r="H9" s="2">
        <f>Tablo134567891011[[#This Row],[Tutar]]*0.2</f>
        <v>0</v>
      </c>
    </row>
    <row r="10" spans="1:15" x14ac:dyDescent="0.25">
      <c r="A10" s="4">
        <v>9</v>
      </c>
      <c r="H10" s="2">
        <f>Tablo134567891011[[#This Row],[Tutar]]*0.2</f>
        <v>0</v>
      </c>
    </row>
    <row r="11" spans="1:15" x14ac:dyDescent="0.25">
      <c r="H11" s="2">
        <f>Tablo134567891011[[#This Row],[Tutar]]*0.2</f>
        <v>0</v>
      </c>
    </row>
    <row r="12" spans="1:15" x14ac:dyDescent="0.25">
      <c r="H12" s="2">
        <f>Tablo134567891011[[#This Row],[Tutar]]*0.2</f>
        <v>0</v>
      </c>
    </row>
    <row r="13" spans="1:15" x14ac:dyDescent="0.25">
      <c r="H13" s="2">
        <f>Tablo134567891011[[#This Row],[Tutar]]*0.2</f>
        <v>0</v>
      </c>
    </row>
    <row r="14" spans="1:15" x14ac:dyDescent="0.25">
      <c r="H14" s="2">
        <f>Tablo134567891011[[#This Row],[Tutar]]*0.2</f>
        <v>0</v>
      </c>
    </row>
    <row r="15" spans="1:15" x14ac:dyDescent="0.25">
      <c r="H15" s="2">
        <f>Tablo134567891011[[#This Row],[Tutar]]*0.2</f>
        <v>0</v>
      </c>
    </row>
    <row r="16" spans="1:15" x14ac:dyDescent="0.25">
      <c r="H16" s="2">
        <f>Tablo134567891011[[#This Row],[Tutar]]*0.2</f>
        <v>0</v>
      </c>
    </row>
    <row r="17" spans="7:9" x14ac:dyDescent="0.25">
      <c r="H17" s="2">
        <f>Tablo134567891011[[#This Row],[Tutar]]*0.2</f>
        <v>0</v>
      </c>
    </row>
    <row r="18" spans="7:9" x14ac:dyDescent="0.25">
      <c r="H18" s="2">
        <f>Tablo134567891011[[#This Row],[Tutar]]*0.2</f>
        <v>0</v>
      </c>
    </row>
    <row r="19" spans="7:9" x14ac:dyDescent="0.25">
      <c r="H19" s="2">
        <f>Tablo134567891011[[#This Row],[Tutar]]*0.2</f>
        <v>0</v>
      </c>
    </row>
    <row r="20" spans="7:9" x14ac:dyDescent="0.25">
      <c r="H20" s="2">
        <f>Tablo134567891011[[#This Row],[Tutar]]*0.2</f>
        <v>0</v>
      </c>
    </row>
    <row r="21" spans="7:9" x14ac:dyDescent="0.25">
      <c r="G21" s="5">
        <f>SUBTOTAL(109,Tablo134567891011[Tutar])</f>
        <v>-3.3333333338667614E-3</v>
      </c>
      <c r="H21" s="5">
        <f>SUBTOTAL(109,Tablo134567891011[KDV])</f>
        <v>-6.666666662278331E-4</v>
      </c>
      <c r="I21" s="5">
        <f>SUBTOTAL(109,Tablo134567891011[Toplam])</f>
        <v>-1.6004975122996257E-12</v>
      </c>
    </row>
  </sheetData>
  <mergeCells count="1">
    <mergeCell ref="O2:O6"/>
  </mergeCells>
  <conditionalFormatting sqref="C1:C1048576">
    <cfRule type="duplicateValues" dxfId="7" priority="1"/>
  </conditionalFormatting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18491-2466-4807-9B3F-CBEA5F3E6C1C}">
  <dimension ref="A1:N17"/>
  <sheetViews>
    <sheetView workbookViewId="0">
      <selection activeCell="G2" sqref="G2:G3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7109375" bestFit="1" customWidth="1"/>
    <col min="4" max="4" width="42.28515625" bestFit="1" customWidth="1"/>
    <col min="5" max="5" width="29.28515625" customWidth="1"/>
    <col min="6" max="6" width="17.85546875" bestFit="1" customWidth="1"/>
    <col min="7" max="9" width="10.5703125" style="2" bestFit="1" customWidth="1"/>
    <col min="10" max="10" width="17.7109375" bestFit="1" customWidth="1"/>
    <col min="14" max="14" width="10.5703125" style="2" bestFit="1" customWidth="1"/>
  </cols>
  <sheetData>
    <row r="1" spans="1:10" ht="30" x14ac:dyDescent="0.25">
      <c r="A1" s="7" t="s">
        <v>11</v>
      </c>
      <c r="B1" s="6" t="s">
        <v>0</v>
      </c>
      <c r="C1" s="8" t="s">
        <v>1</v>
      </c>
      <c r="D1" s="8" t="s">
        <v>3</v>
      </c>
      <c r="E1" s="8" t="s">
        <v>13</v>
      </c>
      <c r="F1" s="8" t="s">
        <v>2</v>
      </c>
      <c r="G1" s="9" t="s">
        <v>6</v>
      </c>
      <c r="H1" s="9" t="s">
        <v>7</v>
      </c>
      <c r="I1" s="9" t="s">
        <v>8</v>
      </c>
      <c r="J1" s="3" t="s">
        <v>9</v>
      </c>
    </row>
    <row r="2" spans="1:10" x14ac:dyDescent="0.25">
      <c r="A2" s="4">
        <v>1</v>
      </c>
      <c r="B2" s="1">
        <v>46123</v>
      </c>
      <c r="C2">
        <v>2203</v>
      </c>
      <c r="D2" t="s">
        <v>159</v>
      </c>
      <c r="E2" t="s">
        <v>17</v>
      </c>
      <c r="G2" s="2">
        <v>11900</v>
      </c>
      <c r="H2" s="2">
        <f>Tablo13456789101113[[#This Row],[Tutar]]*0.2</f>
        <v>2380</v>
      </c>
      <c r="I2" s="2">
        <f>Tablo13456789101113[[#This Row],[Tutar]]+Tablo13456789101113[[#This Row],[KDV]]</f>
        <v>14280</v>
      </c>
    </row>
    <row r="3" spans="1:10" x14ac:dyDescent="0.25">
      <c r="A3" s="4">
        <v>2</v>
      </c>
      <c r="B3" s="1">
        <v>46135</v>
      </c>
      <c r="C3">
        <v>2204</v>
      </c>
      <c r="D3" t="s">
        <v>160</v>
      </c>
      <c r="E3" t="s">
        <v>21</v>
      </c>
      <c r="G3" s="2">
        <v>2000</v>
      </c>
      <c r="H3" s="2">
        <f>Tablo13456789101113[[#This Row],[Tutar]]*0.2</f>
        <v>400</v>
      </c>
      <c r="I3" s="2">
        <f>Tablo13456789101113[[#This Row],[Tutar]]+Tablo13456789101113[[#This Row],[KDV]]</f>
        <v>2400</v>
      </c>
    </row>
    <row r="4" spans="1:10" x14ac:dyDescent="0.25">
      <c r="A4" s="17"/>
      <c r="B4" s="18">
        <v>46146</v>
      </c>
      <c r="C4" s="16" t="s">
        <v>161</v>
      </c>
      <c r="D4" s="16" t="s">
        <v>162</v>
      </c>
      <c r="E4" s="16"/>
      <c r="F4" s="16"/>
      <c r="G4" s="19">
        <v>-13900</v>
      </c>
      <c r="H4" s="19">
        <v>-2780</v>
      </c>
      <c r="I4" s="19">
        <v>-16680</v>
      </c>
      <c r="J4" s="16"/>
    </row>
    <row r="7" spans="1:10" x14ac:dyDescent="0.25">
      <c r="H7" s="2">
        <f>Tablo13456789101113[[#This Row],[Tutar]]*0.2</f>
        <v>0</v>
      </c>
    </row>
    <row r="8" spans="1:10" x14ac:dyDescent="0.25">
      <c r="H8" s="2">
        <f>Tablo13456789101113[[#This Row],[Tutar]]*0.2</f>
        <v>0</v>
      </c>
    </row>
    <row r="9" spans="1:10" x14ac:dyDescent="0.25">
      <c r="H9" s="2">
        <f>Tablo13456789101113[[#This Row],[Tutar]]*0.2</f>
        <v>0</v>
      </c>
    </row>
    <row r="10" spans="1:10" x14ac:dyDescent="0.25">
      <c r="H10" s="2">
        <f>Tablo13456789101113[[#This Row],[Tutar]]*0.2</f>
        <v>0</v>
      </c>
    </row>
    <row r="11" spans="1:10" x14ac:dyDescent="0.25">
      <c r="H11" s="2">
        <f>Tablo13456789101113[[#This Row],[Tutar]]*0.2</f>
        <v>0</v>
      </c>
    </row>
    <row r="12" spans="1:10" x14ac:dyDescent="0.25">
      <c r="H12" s="2">
        <f>Tablo13456789101113[[#This Row],[Tutar]]*0.2</f>
        <v>0</v>
      </c>
    </row>
    <row r="13" spans="1:10" x14ac:dyDescent="0.25">
      <c r="H13" s="2">
        <f>Tablo13456789101113[[#This Row],[Tutar]]*0.2</f>
        <v>0</v>
      </c>
    </row>
    <row r="14" spans="1:10" x14ac:dyDescent="0.25">
      <c r="H14" s="2">
        <f>Tablo13456789101113[[#This Row],[Tutar]]*0.2</f>
        <v>0</v>
      </c>
    </row>
    <row r="15" spans="1:10" x14ac:dyDescent="0.25">
      <c r="H15" s="2">
        <f>Tablo13456789101113[[#This Row],[Tutar]]*0.2</f>
        <v>0</v>
      </c>
    </row>
    <row r="16" spans="1:10" x14ac:dyDescent="0.25">
      <c r="H16" s="2">
        <f>Tablo13456789101113[[#This Row],[Tutar]]*0.2</f>
        <v>0</v>
      </c>
    </row>
    <row r="17" spans="7:9" x14ac:dyDescent="0.25">
      <c r="G17" s="5">
        <f>SUBTOTAL(109,Tablo13456789101113[Tutar])</f>
        <v>0</v>
      </c>
      <c r="H17" s="5">
        <f>SUBTOTAL(109,Tablo13456789101113[KDV])</f>
        <v>0</v>
      </c>
      <c r="I17" s="5">
        <f>SUBTOTAL(109,Tablo13456789101113[Toplam])</f>
        <v>0</v>
      </c>
    </row>
  </sheetData>
  <conditionalFormatting sqref="C1:C1048576">
    <cfRule type="duplicateValues" dxfId="6" priority="1"/>
  </conditionalFormatting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118AA-1655-4AE0-897E-83962C8062D7}">
  <dimension ref="A1:P21"/>
  <sheetViews>
    <sheetView workbookViewId="0">
      <selection activeCell="C5" sqref="C5"/>
    </sheetView>
  </sheetViews>
  <sheetFormatPr defaultRowHeight="15" x14ac:dyDescent="0.25"/>
  <cols>
    <col min="1" max="1" width="9.5703125" style="4" bestFit="1" customWidth="1"/>
    <col min="2" max="2" width="10.140625" style="1" customWidth="1"/>
    <col min="3" max="3" width="8.7109375" bestFit="1" customWidth="1"/>
    <col min="4" max="4" width="31.42578125" bestFit="1" customWidth="1"/>
    <col min="5" max="5" width="29.28515625" customWidth="1"/>
    <col min="6" max="6" width="17.85546875" bestFit="1" customWidth="1"/>
    <col min="7" max="7" width="10.5703125" style="2" bestFit="1" customWidth="1"/>
    <col min="8" max="9" width="10.5703125" bestFit="1" customWidth="1"/>
    <col min="10" max="10" width="17.7109375" bestFit="1" customWidth="1"/>
    <col min="16" max="16" width="10.5703125" style="2" bestFit="1" customWidth="1"/>
  </cols>
  <sheetData>
    <row r="1" spans="1:10" ht="30" x14ac:dyDescent="0.25">
      <c r="A1" s="7" t="s">
        <v>11</v>
      </c>
      <c r="B1" s="6" t="s">
        <v>0</v>
      </c>
      <c r="C1" s="8" t="s">
        <v>1</v>
      </c>
      <c r="D1" s="8" t="s">
        <v>3</v>
      </c>
      <c r="E1" s="8" t="s">
        <v>13</v>
      </c>
      <c r="F1" s="8" t="s">
        <v>2</v>
      </c>
      <c r="G1" s="9" t="s">
        <v>6</v>
      </c>
      <c r="H1" s="8" t="s">
        <v>7</v>
      </c>
      <c r="I1" s="8" t="s">
        <v>8</v>
      </c>
      <c r="J1" s="3" t="s">
        <v>9</v>
      </c>
    </row>
    <row r="2" spans="1:10" x14ac:dyDescent="0.25">
      <c r="A2" s="4">
        <v>1</v>
      </c>
      <c r="B2" s="1">
        <v>46120</v>
      </c>
      <c r="C2">
        <v>110</v>
      </c>
      <c r="D2" t="s">
        <v>99</v>
      </c>
      <c r="E2" t="s">
        <v>98</v>
      </c>
      <c r="F2" t="s">
        <v>43</v>
      </c>
      <c r="G2" s="2">
        <v>750</v>
      </c>
    </row>
    <row r="3" spans="1:10" x14ac:dyDescent="0.25">
      <c r="A3" s="4">
        <v>2</v>
      </c>
      <c r="B3" s="1">
        <v>46120</v>
      </c>
      <c r="C3">
        <v>109</v>
      </c>
      <c r="D3" t="s">
        <v>100</v>
      </c>
      <c r="E3" t="s">
        <v>101</v>
      </c>
      <c r="F3" t="s">
        <v>102</v>
      </c>
      <c r="G3" s="2">
        <v>600</v>
      </c>
    </row>
    <row r="4" spans="1:10" x14ac:dyDescent="0.25">
      <c r="A4" s="4">
        <v>3</v>
      </c>
      <c r="B4" s="1">
        <v>46119</v>
      </c>
      <c r="C4">
        <v>108</v>
      </c>
      <c r="D4" t="s">
        <v>103</v>
      </c>
      <c r="E4" t="s">
        <v>15</v>
      </c>
      <c r="F4" t="s">
        <v>104</v>
      </c>
      <c r="G4" s="2">
        <v>300</v>
      </c>
    </row>
    <row r="5" spans="1:10" x14ac:dyDescent="0.25">
      <c r="A5" s="4">
        <v>4</v>
      </c>
      <c r="B5" s="1">
        <v>46119</v>
      </c>
      <c r="C5">
        <v>107</v>
      </c>
      <c r="D5" t="s">
        <v>114</v>
      </c>
      <c r="E5" t="s">
        <v>141</v>
      </c>
      <c r="F5" t="s">
        <v>102</v>
      </c>
      <c r="G5" s="2">
        <v>3500</v>
      </c>
    </row>
    <row r="6" spans="1:10" x14ac:dyDescent="0.25">
      <c r="A6" s="4">
        <v>5</v>
      </c>
      <c r="B6" s="1">
        <v>46139</v>
      </c>
      <c r="C6">
        <v>112</v>
      </c>
      <c r="D6" t="s">
        <v>112</v>
      </c>
      <c r="E6" t="s">
        <v>30</v>
      </c>
      <c r="F6" t="s">
        <v>56</v>
      </c>
      <c r="G6" s="2">
        <v>750</v>
      </c>
    </row>
    <row r="7" spans="1:10" x14ac:dyDescent="0.25">
      <c r="A7" s="4">
        <v>6</v>
      </c>
      <c r="B7" s="1">
        <v>46139</v>
      </c>
      <c r="C7" s="10" t="s">
        <v>111</v>
      </c>
      <c r="D7" t="s">
        <v>112</v>
      </c>
      <c r="E7" t="s">
        <v>113</v>
      </c>
      <c r="F7" t="s">
        <v>56</v>
      </c>
      <c r="G7" s="2">
        <v>750</v>
      </c>
    </row>
    <row r="8" spans="1:10" x14ac:dyDescent="0.25">
      <c r="A8" s="4">
        <v>7</v>
      </c>
      <c r="B8" s="1">
        <v>46139</v>
      </c>
      <c r="C8">
        <v>111</v>
      </c>
      <c r="D8" t="s">
        <v>110</v>
      </c>
      <c r="E8" t="s">
        <v>113</v>
      </c>
      <c r="F8" t="s">
        <v>56</v>
      </c>
      <c r="G8" s="2">
        <v>1200</v>
      </c>
    </row>
    <row r="9" spans="1:10" x14ac:dyDescent="0.25">
      <c r="A9" s="4">
        <v>8</v>
      </c>
    </row>
    <row r="10" spans="1:10" x14ac:dyDescent="0.25">
      <c r="A10" s="4">
        <v>9</v>
      </c>
    </row>
    <row r="21" spans="7:9" x14ac:dyDescent="0.25">
      <c r="G21" s="5">
        <f>SUBTOTAL(109,Tablo13456789101112[Tutar])</f>
        <v>7850</v>
      </c>
      <c r="H21" s="5">
        <f>SUBTOTAL(109,Tablo13456789101112[Tutar])</f>
        <v>7850</v>
      </c>
      <c r="I21" s="5">
        <f>SUBTOTAL(109,Tablo13456789101112[Tutar])</f>
        <v>7850</v>
      </c>
    </row>
  </sheetData>
  <conditionalFormatting sqref="C1:C1048576">
    <cfRule type="duplicateValues" dxfId="5" priority="1"/>
  </conditionalFormatting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8F8B7-8324-4F75-B16F-FED059A106A0}">
  <dimension ref="C3:F3"/>
  <sheetViews>
    <sheetView workbookViewId="0">
      <selection activeCell="T14" sqref="T14"/>
    </sheetView>
  </sheetViews>
  <sheetFormatPr defaultRowHeight="15" x14ac:dyDescent="0.25"/>
  <cols>
    <col min="3" max="3" width="12.5703125" bestFit="1" customWidth="1"/>
    <col min="4" max="4" width="9" customWidth="1"/>
    <col min="5" max="5" width="6" bestFit="1" customWidth="1"/>
    <col min="6" max="6" width="16.42578125" bestFit="1" customWidth="1"/>
  </cols>
  <sheetData>
    <row r="3" spans="3:6" x14ac:dyDescent="0.25">
      <c r="C3" t="s">
        <v>121</v>
      </c>
      <c r="E3">
        <v>19600</v>
      </c>
      <c r="F3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15</vt:i4>
      </vt:variant>
    </vt:vector>
  </HeadingPairs>
  <TitlesOfParts>
    <vt:vector size="15" baseType="lpstr">
      <vt:lpstr>İSA ONAT</vt:lpstr>
      <vt:lpstr>BİLAL KAYAASLAN</vt:lpstr>
      <vt:lpstr>YUSUF YAZAR</vt:lpstr>
      <vt:lpstr>İSMAİL AVŞAROĞLU</vt:lpstr>
      <vt:lpstr>GÖKHAN ERBAŞ</vt:lpstr>
      <vt:lpstr>MAHMUT ÜNLÜ</vt:lpstr>
      <vt:lpstr>KEVSER ÜNLÜ</vt:lpstr>
      <vt:lpstr>SEYİT VARLI</vt:lpstr>
      <vt:lpstr>BEKİR KALLECİ</vt:lpstr>
      <vt:lpstr>EMRE KALKAN</vt:lpstr>
      <vt:lpstr>FURKAN KAYHAN</vt:lpstr>
      <vt:lpstr>HARUN ÖZKAYA</vt:lpstr>
      <vt:lpstr>ERDAL DAĞLI</vt:lpstr>
      <vt:lpstr>CELAL NAS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LOKMAN</dc:creator>
  <cp:lastModifiedBy>LOKMAN</cp:lastModifiedBy>
  <dcterms:created xsi:type="dcterms:W3CDTF">2015-06-05T18:19:34Z</dcterms:created>
  <dcterms:modified xsi:type="dcterms:W3CDTF">2026-05-12T14:13:52Z</dcterms:modified>
</cp:coreProperties>
</file>